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600" windowHeight="11760"/>
  </bookViews>
  <sheets>
    <sheet name="Tong hop QL LKT" sheetId="1" r:id="rId1"/>
    <sheet name="kết quả tổng hợp" sheetId="2" r:id="rId2"/>
    <sheet name="Sheet1" sheetId="4" r:id="rId3"/>
  </sheets>
  <calcPr calcId="144525"/>
</workbook>
</file>

<file path=xl/calcChain.xml><?xml version="1.0" encoding="utf-8"?>
<calcChain xmlns="http://schemas.openxmlformats.org/spreadsheetml/2006/main">
  <c r="G16" i="2" l="1"/>
  <c r="H8" i="2"/>
  <c r="H11" i="2"/>
  <c r="F176" i="1" l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39" i="1" l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B16" i="2" l="1"/>
  <c r="E16" i="2"/>
  <c r="D16" i="2"/>
  <c r="C16" i="2"/>
  <c r="H9" i="2"/>
  <c r="H10" i="2"/>
  <c r="H12" i="2"/>
  <c r="H13" i="2"/>
  <c r="H14" i="2"/>
  <c r="H15" i="2"/>
</calcChain>
</file>

<file path=xl/sharedStrings.xml><?xml version="1.0" encoding="utf-8"?>
<sst xmlns="http://schemas.openxmlformats.org/spreadsheetml/2006/main" count="1224" uniqueCount="781">
  <si>
    <t>Mã sinh viên</t>
  </si>
  <si>
    <t>Họ tên sinh viên</t>
  </si>
  <si>
    <t>Điểm</t>
  </si>
  <si>
    <t>Xếp loại RL</t>
  </si>
  <si>
    <t>Ghi chú</t>
  </si>
  <si>
    <t>Trung bình</t>
  </si>
  <si>
    <t>CỘNG HÒA XÃ HỘI CHỦ NGHĨA VIỆT NAM</t>
  </si>
  <si>
    <t>TRƯỜNG ĐH KINH TẾ &amp; QTKD</t>
  </si>
  <si>
    <t xml:space="preserve">                Độc lập - Tự do - Hạnh phúc</t>
  </si>
  <si>
    <t>STT</t>
  </si>
  <si>
    <t>BẢNG TỔNG HỢP KẾT QUẢ RÈN LUYỆN CỦA SINH VIÊN - KHOA QUẢN LÝ - LKT</t>
  </si>
  <si>
    <t>Xuất sắc</t>
  </si>
  <si>
    <t>Khá</t>
  </si>
  <si>
    <t>Kém</t>
  </si>
  <si>
    <t>1</t>
  </si>
  <si>
    <t>2</t>
  </si>
  <si>
    <t>Tốt</t>
  </si>
  <si>
    <t>3</t>
  </si>
  <si>
    <t>Nguyễn Thị</t>
  </si>
  <si>
    <t>Hà</t>
  </si>
  <si>
    <t>4</t>
  </si>
  <si>
    <t>Triệu Thị</t>
  </si>
  <si>
    <t>Phạm Thị Thu</t>
  </si>
  <si>
    <t>Hiền</t>
  </si>
  <si>
    <t>Hiếu</t>
  </si>
  <si>
    <t>Nguyễn Trung</t>
  </si>
  <si>
    <t>Lan</t>
  </si>
  <si>
    <t>Nguyên</t>
  </si>
  <si>
    <t>Nguyệt</t>
  </si>
  <si>
    <t>Nguyễn Thị Minh</t>
  </si>
  <si>
    <t>Quang</t>
  </si>
  <si>
    <t>Thảo</t>
  </si>
  <si>
    <t>Nguyễn Quốc</t>
  </si>
  <si>
    <t>Vũ</t>
  </si>
  <si>
    <t>Anh</t>
  </si>
  <si>
    <t>Duyên</t>
  </si>
  <si>
    <t>Giáp</t>
  </si>
  <si>
    <t>Hoa</t>
  </si>
  <si>
    <t>Huyền</t>
  </si>
  <si>
    <t>TB</t>
  </si>
  <si>
    <t>Hương</t>
  </si>
  <si>
    <t>Linh</t>
  </si>
  <si>
    <t>Lộc</t>
  </si>
  <si>
    <t>Nga</t>
  </si>
  <si>
    <t>Nhung</t>
  </si>
  <si>
    <t xml:space="preserve">Hoàng Thị </t>
  </si>
  <si>
    <t>Quý</t>
  </si>
  <si>
    <t>Quỳnh</t>
  </si>
  <si>
    <t>Sơn</t>
  </si>
  <si>
    <t>Thịnh</t>
  </si>
  <si>
    <t>Tùng</t>
  </si>
  <si>
    <t>Yến</t>
  </si>
  <si>
    <t>Cường</t>
  </si>
  <si>
    <t>Dũng</t>
  </si>
  <si>
    <t>Dương</t>
  </si>
  <si>
    <t>Đức</t>
  </si>
  <si>
    <t>Hải</t>
  </si>
  <si>
    <t>Nguyễn Thu</t>
  </si>
  <si>
    <t>Hùng</t>
  </si>
  <si>
    <t>Vũ Thạch</t>
  </si>
  <si>
    <t>Huy</t>
  </si>
  <si>
    <t>Hà Thị</t>
  </si>
  <si>
    <t>Mạnh</t>
  </si>
  <si>
    <t>Nghĩa</t>
  </si>
  <si>
    <t>Nguyễn Thị Thu</t>
  </si>
  <si>
    <t>Phương</t>
  </si>
  <si>
    <t>Trần Thị</t>
  </si>
  <si>
    <t>Thu</t>
  </si>
  <si>
    <t>Tiến</t>
  </si>
  <si>
    <t>Trang</t>
  </si>
  <si>
    <t>Uyên</t>
  </si>
  <si>
    <t>Giang</t>
  </si>
  <si>
    <t>Lò Văn</t>
  </si>
  <si>
    <t>Nguyễn Hữu</t>
  </si>
  <si>
    <t>Hòa</t>
  </si>
  <si>
    <t>Minh</t>
  </si>
  <si>
    <t>Hoàng Thị</t>
  </si>
  <si>
    <t>Tú</t>
  </si>
  <si>
    <t>Nguyễn Quang</t>
  </si>
  <si>
    <t>Nguyễn Thị Quỳnh</t>
  </si>
  <si>
    <t>Trịnh Ngọc</t>
  </si>
  <si>
    <t>Chi</t>
  </si>
  <si>
    <t>Vũ Hồng</t>
  </si>
  <si>
    <t>Chiến</t>
  </si>
  <si>
    <t>Trần Hoàng</t>
  </si>
  <si>
    <t>Duy</t>
  </si>
  <si>
    <t>Tạ Thị Hồng</t>
  </si>
  <si>
    <t>Nguyễn Mạnh</t>
  </si>
  <si>
    <t>Đỗ Việt</t>
  </si>
  <si>
    <t>Hoàng</t>
  </si>
  <si>
    <t>Lâm</t>
  </si>
  <si>
    <t>Phạm Văn</t>
  </si>
  <si>
    <t>Nông Thị</t>
  </si>
  <si>
    <t>Trà</t>
  </si>
  <si>
    <t>Tuấn</t>
  </si>
  <si>
    <t>Lê Thị</t>
  </si>
  <si>
    <t>Ma Thị</t>
  </si>
  <si>
    <t>Nguyễn Nhật</t>
  </si>
  <si>
    <t>Nguyễn Thị Phương</t>
  </si>
  <si>
    <t>Huệ</t>
  </si>
  <si>
    <t>Hường</t>
  </si>
  <si>
    <t>Đinh Văn</t>
  </si>
  <si>
    <t>Nguyễn Hải</t>
  </si>
  <si>
    <t>Ngọc</t>
  </si>
  <si>
    <t>Thành</t>
  </si>
  <si>
    <t>Nguyễn Thị Ngọc</t>
  </si>
  <si>
    <t>Thắng</t>
  </si>
  <si>
    <t>Nguyễn Thị Kiều</t>
  </si>
  <si>
    <t>Trường</t>
  </si>
  <si>
    <t>Nguyễn Ngọc</t>
  </si>
  <si>
    <t>Ánh</t>
  </si>
  <si>
    <t>Nguyễn Mai</t>
  </si>
  <si>
    <t>Ngân</t>
  </si>
  <si>
    <t>Quyền</t>
  </si>
  <si>
    <t>Thúy</t>
  </si>
  <si>
    <t>Trinh</t>
  </si>
  <si>
    <t>Trung</t>
  </si>
  <si>
    <t>DTE1753801070004</t>
  </si>
  <si>
    <t>DTE1753801070005</t>
  </si>
  <si>
    <t>Đặng Thị Ngọc</t>
  </si>
  <si>
    <t>DTE1753801070006</t>
  </si>
  <si>
    <t>Đậu Đức Tuấn</t>
  </si>
  <si>
    <t>DTE1753801070010</t>
  </si>
  <si>
    <t>Phan Thị Ngọc</t>
  </si>
  <si>
    <t>DTE1753801070012</t>
  </si>
  <si>
    <t>Trần Thị Phương</t>
  </si>
  <si>
    <t>DTE1753801070013</t>
  </si>
  <si>
    <t>Vũ Thị Quế</t>
  </si>
  <si>
    <t>DTE1753801070018</t>
  </si>
  <si>
    <t>Trần Kim</t>
  </si>
  <si>
    <t>DTE1753801070022</t>
  </si>
  <si>
    <t>Ma Seo</t>
  </si>
  <si>
    <t>DTE1753801070028</t>
  </si>
  <si>
    <t>Hà Thị Thùy</t>
  </si>
  <si>
    <t>Dung</t>
  </si>
  <si>
    <t>DTE1753801070029</t>
  </si>
  <si>
    <t>Triệu Triều</t>
  </si>
  <si>
    <t>Nguyễn Đức</t>
  </si>
  <si>
    <t>DTE1753801070026</t>
  </si>
  <si>
    <t>Nguyễn Minh</t>
  </si>
  <si>
    <t>DTE1753801070027</t>
  </si>
  <si>
    <t>Trương Minh</t>
  </si>
  <si>
    <t>DTE1753801070035</t>
  </si>
  <si>
    <t>Đào Trường</t>
  </si>
  <si>
    <t>DTE1753801070037</t>
  </si>
  <si>
    <t>Hoàng Nguyên</t>
  </si>
  <si>
    <t>DTE1753801070042</t>
  </si>
  <si>
    <t>Vũ Thị Thanh</t>
  </si>
  <si>
    <t>DTE1753403010093</t>
  </si>
  <si>
    <t>Lương Hoàng</t>
  </si>
  <si>
    <t>DTE1753801070043</t>
  </si>
  <si>
    <t>DTE1753801070181</t>
  </si>
  <si>
    <t>DTE1753801070044</t>
  </si>
  <si>
    <t>Đới Ngọc</t>
  </si>
  <si>
    <t>Hiển</t>
  </si>
  <si>
    <t>DTE1753801070046</t>
  </si>
  <si>
    <t>Đoàn Trung</t>
  </si>
  <si>
    <t>DTE1753801070048</t>
  </si>
  <si>
    <t>Trịnh Văn</t>
  </si>
  <si>
    <t>DTE1753801070146</t>
  </si>
  <si>
    <t>Hiệu</t>
  </si>
  <si>
    <t>DTE1753801070050</t>
  </si>
  <si>
    <t>DTE1753801070051</t>
  </si>
  <si>
    <t>Nguyễn Nông Thanh</t>
  </si>
  <si>
    <t>DTE1753801070053</t>
  </si>
  <si>
    <t>Tạ Quang</t>
  </si>
  <si>
    <t>DTE1753801070055</t>
  </si>
  <si>
    <t>DTE1753801070059</t>
  </si>
  <si>
    <t>Khánh</t>
  </si>
  <si>
    <t>DTE1753801070060</t>
  </si>
  <si>
    <t>Vi Tiến</t>
  </si>
  <si>
    <t>Khoa</t>
  </si>
  <si>
    <t>DTE1753801070148</t>
  </si>
  <si>
    <t>Nguyễn Tùng</t>
  </si>
  <si>
    <t>DTE1753801070065</t>
  </si>
  <si>
    <t>Lệ</t>
  </si>
  <si>
    <t>DTE1753801070066</t>
  </si>
  <si>
    <t>Dương Thu</t>
  </si>
  <si>
    <t>DTE1753801070143</t>
  </si>
  <si>
    <t>DTE1753801070070</t>
  </si>
  <si>
    <t>Trần Hữu</t>
  </si>
  <si>
    <t>DTE1753801070147</t>
  </si>
  <si>
    <t>Hoàng Khánh</t>
  </si>
  <si>
    <t>Ly</t>
  </si>
  <si>
    <t>DTE1753801070073</t>
  </si>
  <si>
    <t>Mai</t>
  </si>
  <si>
    <t>DTE1753801070074</t>
  </si>
  <si>
    <t>DTE1753801070149</t>
  </si>
  <si>
    <t>Tống Quý</t>
  </si>
  <si>
    <t>DTE1753801070076</t>
  </si>
  <si>
    <t>DTE1753801070077</t>
  </si>
  <si>
    <t>Mông Thị Thúy</t>
  </si>
  <si>
    <t>DTE1753801070080</t>
  </si>
  <si>
    <t>Trịnh Bích</t>
  </si>
  <si>
    <t xml:space="preserve">Ngọc </t>
  </si>
  <si>
    <t>DTE1753801070082</t>
  </si>
  <si>
    <t>Nguyễn Trần Bình</t>
  </si>
  <si>
    <t>DTE1753801070084</t>
  </si>
  <si>
    <t>Hoàng Thị Linh</t>
  </si>
  <si>
    <t>Nhâm</t>
  </si>
  <si>
    <t>DTE1753801070086</t>
  </si>
  <si>
    <t>DTE1753801070089</t>
  </si>
  <si>
    <t>DTE1753801070090</t>
  </si>
  <si>
    <t>Phạm Duy</t>
  </si>
  <si>
    <t>DTE1753801070092</t>
  </si>
  <si>
    <t>Hoàng Thị Hương</t>
  </si>
  <si>
    <t>Tâm</t>
  </si>
  <si>
    <t>DTE1753801070145</t>
  </si>
  <si>
    <t>Lường Văn</t>
  </si>
  <si>
    <t>DTE1753801070101</t>
  </si>
  <si>
    <t>Lê Phúc</t>
  </si>
  <si>
    <t>DTE1753801070105</t>
  </si>
  <si>
    <t>DTE1753801070108</t>
  </si>
  <si>
    <t>Đào Minh</t>
  </si>
  <si>
    <t>DTE1753801070106</t>
  </si>
  <si>
    <t>Thương</t>
  </si>
  <si>
    <t>DTE1753801070109</t>
  </si>
  <si>
    <t>DTE1753801070182</t>
  </si>
  <si>
    <t>DTE1753801070112</t>
  </si>
  <si>
    <t>DTE1753801070113</t>
  </si>
  <si>
    <t>Nguyễn Thị Huyền</t>
  </si>
  <si>
    <t>DTE1753801070115</t>
  </si>
  <si>
    <t>Trần Huyền</t>
  </si>
  <si>
    <t>DTE1753801070117</t>
  </si>
  <si>
    <t>Bùi Ngọc Hoàng</t>
  </si>
  <si>
    <t>DTE1753801070120</t>
  </si>
  <si>
    <t>Chú Khai</t>
  </si>
  <si>
    <t>DTE1753801070121</t>
  </si>
  <si>
    <t>Vì Văn</t>
  </si>
  <si>
    <t>DTE1753801070122</t>
  </si>
  <si>
    <t>Vương Thanh</t>
  </si>
  <si>
    <t>DTE1753801070124</t>
  </si>
  <si>
    <t>DTE1753801070125</t>
  </si>
  <si>
    <t>DTE1753801070127</t>
  </si>
  <si>
    <t>Vũ Yến</t>
  </si>
  <si>
    <t>Vi</t>
  </si>
  <si>
    <t>DTE1753801070130</t>
  </si>
  <si>
    <t>Cao Xuân</t>
  </si>
  <si>
    <t>DTE1753801070131</t>
  </si>
  <si>
    <t>Lưu Quang</t>
  </si>
  <si>
    <t>DTE1753801070132</t>
  </si>
  <si>
    <t>Ngô Hoàng</t>
  </si>
  <si>
    <t>DTE1753801070134</t>
  </si>
  <si>
    <t>Lương Hồng</t>
  </si>
  <si>
    <t>DTE1753801070136</t>
  </si>
  <si>
    <t>Tạ Thị</t>
  </si>
  <si>
    <t>DTE1873801070091</t>
  </si>
  <si>
    <t>Hà Vân</t>
  </si>
  <si>
    <t>Hoàng Thị Tô</t>
  </si>
  <si>
    <t>Bình</t>
  </si>
  <si>
    <t>Chung</t>
  </si>
  <si>
    <t xml:space="preserve">Nguyễn Thị Song </t>
  </si>
  <si>
    <t>Diệp</t>
  </si>
  <si>
    <t>Hoàng Thùy</t>
  </si>
  <si>
    <t>DTE1873801070011</t>
  </si>
  <si>
    <t>DTE1873801070086</t>
  </si>
  <si>
    <t>DTE1873801070013</t>
  </si>
  <si>
    <t>DTE1873801070017</t>
  </si>
  <si>
    <t>Lâm Trung</t>
  </si>
  <si>
    <t>DTE1873801070018</t>
  </si>
  <si>
    <t>Lê Minh</t>
  </si>
  <si>
    <t>DTE1873801070022</t>
  </si>
  <si>
    <t>DTE1873801070026</t>
  </si>
  <si>
    <t>DTE1873801070027</t>
  </si>
  <si>
    <t>DTE1873801070029</t>
  </si>
  <si>
    <t>DTE1873801070021</t>
  </si>
  <si>
    <t>Sừng Lé</t>
  </si>
  <si>
    <t>Hừ</t>
  </si>
  <si>
    <t>KHAMSOUPHA</t>
  </si>
  <si>
    <t>DTE1873801070031</t>
  </si>
  <si>
    <t xml:space="preserve">Nguyễn Thanh </t>
  </si>
  <si>
    <t>DTE1873801070035</t>
  </si>
  <si>
    <t>Loan</t>
  </si>
  <si>
    <t>DTE1873801070036</t>
  </si>
  <si>
    <t>Ngô Đình Đức</t>
  </si>
  <si>
    <t>Long</t>
  </si>
  <si>
    <t>DTE1873801070038</t>
  </si>
  <si>
    <t>Trần Thanh Anh</t>
  </si>
  <si>
    <t>KHAMPENG</t>
  </si>
  <si>
    <t>DTE1873801070039</t>
  </si>
  <si>
    <t>Bùi Đức</t>
  </si>
  <si>
    <t>DTE1873801070044</t>
  </si>
  <si>
    <t>DTE1873801070045</t>
  </si>
  <si>
    <t>Lê Thị Hồng</t>
  </si>
  <si>
    <t>DTE1873801070049</t>
  </si>
  <si>
    <t>DTE1873801070088</t>
  </si>
  <si>
    <t>DTE1873801070052</t>
  </si>
  <si>
    <t>DTE1873801070054</t>
  </si>
  <si>
    <t>Trần Hoàng Việt</t>
  </si>
  <si>
    <t>DTE1873801070067</t>
  </si>
  <si>
    <t>DTE1873801070068</t>
  </si>
  <si>
    <t>Đinh Kiều</t>
  </si>
  <si>
    <t>DTE1873801070073</t>
  </si>
  <si>
    <t>DTE1873801070074</t>
  </si>
  <si>
    <t>DTE1873801070076</t>
  </si>
  <si>
    <t>Tuyên</t>
  </si>
  <si>
    <t>DTE1873801070081</t>
  </si>
  <si>
    <t>DTE1873801070003</t>
  </si>
  <si>
    <t>Châm</t>
  </si>
  <si>
    <t>DTE1873801070010</t>
  </si>
  <si>
    <t>Phùng Anh</t>
  </si>
  <si>
    <t>DTE1873801070012</t>
  </si>
  <si>
    <t>Lê Vũ Thị</t>
  </si>
  <si>
    <t>DTE1873801070014</t>
  </si>
  <si>
    <t>DTE1873801070082</t>
  </si>
  <si>
    <t>Phạm Thái</t>
  </si>
  <si>
    <t>DTE1873801070015</t>
  </si>
  <si>
    <t>Hạ</t>
  </si>
  <si>
    <t>DTE1873801070016</t>
  </si>
  <si>
    <t>Ngô Thị Phương</t>
  </si>
  <si>
    <t>DTE1873801070083</t>
  </si>
  <si>
    <t>Trần Đức</t>
  </si>
  <si>
    <t>Hoàn</t>
  </si>
  <si>
    <t>DTE1873801070023</t>
  </si>
  <si>
    <t>Nguyễn Huy</t>
  </si>
  <si>
    <t>DTE1873801070028</t>
  </si>
  <si>
    <t>DTE1873801070024</t>
  </si>
  <si>
    <t>DTE1873801070025</t>
  </si>
  <si>
    <t>DTE1873801070032</t>
  </si>
  <si>
    <t>Hoàng Thị Kiều</t>
  </si>
  <si>
    <t>DTE1873801070030</t>
  </si>
  <si>
    <t>Bùi Hoàng</t>
  </si>
  <si>
    <t>DTE1873801070034</t>
  </si>
  <si>
    <t>Phạm Thị Cách</t>
  </si>
  <si>
    <t>DTE1873801070040</t>
  </si>
  <si>
    <t>Lưu Vũ Nhật</t>
  </si>
  <si>
    <t>DTE1873801070042</t>
  </si>
  <si>
    <t>Nguyễn Thị Kim</t>
  </si>
  <si>
    <t>DTE1873801070043</t>
  </si>
  <si>
    <t>Nông Thị Bích</t>
  </si>
  <si>
    <t>DTE1873801070046</t>
  </si>
  <si>
    <t>DTE1873801070048</t>
  </si>
  <si>
    <t>DTE1873801070087</t>
  </si>
  <si>
    <t xml:space="preserve">Hoàng Mùi </t>
  </si>
  <si>
    <t>Sao</t>
  </si>
  <si>
    <t>DTE1873801070050</t>
  </si>
  <si>
    <t>Huỳnh Thái</t>
  </si>
  <si>
    <t>DTE1873801070051</t>
  </si>
  <si>
    <t>DTE1873801070053</t>
  </si>
  <si>
    <t>Bùi Minh</t>
  </si>
  <si>
    <t>DTE1873801070055</t>
  </si>
  <si>
    <t>Thanh</t>
  </si>
  <si>
    <t>DTE1873801070056</t>
  </si>
  <si>
    <t>Lê Thanh</t>
  </si>
  <si>
    <t>DTE1873801070058</t>
  </si>
  <si>
    <t>Thi</t>
  </si>
  <si>
    <t>DTE1873801070059</t>
  </si>
  <si>
    <t>Lưu Công</t>
  </si>
  <si>
    <t>DTE1873801070092</t>
  </si>
  <si>
    <t>Đào Thị Thúy</t>
  </si>
  <si>
    <t>Tình</t>
  </si>
  <si>
    <t>DTE1873801070062</t>
  </si>
  <si>
    <t>Phương Thị</t>
  </si>
  <si>
    <t>Tính</t>
  </si>
  <si>
    <t>DTE1873801070063</t>
  </si>
  <si>
    <t>DTE1873801070064</t>
  </si>
  <si>
    <t>Đỗ Thùy</t>
  </si>
  <si>
    <t>DTE1873801070065</t>
  </si>
  <si>
    <t>Lê Thị Quỳnh</t>
  </si>
  <si>
    <t>DTE1873801070069</t>
  </si>
  <si>
    <t>Dương Thành</t>
  </si>
  <si>
    <t>DTE1873801070072</t>
  </si>
  <si>
    <t>Hà Lâm</t>
  </si>
  <si>
    <t>DTE1873801070075</t>
  </si>
  <si>
    <t>Lường Thị</t>
  </si>
  <si>
    <t>Tươi</t>
  </si>
  <si>
    <t>DTE1873801070078</t>
  </si>
  <si>
    <t>Hoàng Thị Kim</t>
  </si>
  <si>
    <t>Xuyến</t>
  </si>
  <si>
    <t>DTE1873801070079</t>
  </si>
  <si>
    <t>Lâm Vũ Ngọc</t>
  </si>
  <si>
    <t>K15 Quản lý công</t>
  </si>
  <si>
    <t>DTE1873404030001</t>
  </si>
  <si>
    <t>Nguyễn Hoàng Mai</t>
  </si>
  <si>
    <t>DTE1873404030002</t>
  </si>
  <si>
    <t>Đinh Ngọc</t>
  </si>
  <si>
    <t>DTE1873404030003</t>
  </si>
  <si>
    <t>Đỗ Kim</t>
  </si>
  <si>
    <t>Giảng</t>
  </si>
  <si>
    <t>DTE1873404030004</t>
  </si>
  <si>
    <t>Triệu Quang</t>
  </si>
  <si>
    <t>XS</t>
  </si>
  <si>
    <t>Yếu</t>
  </si>
  <si>
    <t>Tổng</t>
  </si>
  <si>
    <t>Người lập</t>
  </si>
  <si>
    <t>BCN khoa</t>
  </si>
  <si>
    <t>TS. Phạm Thị Ngọc Vân</t>
  </si>
  <si>
    <t>Nguyễn Thị Phương Thảo</t>
  </si>
  <si>
    <t>KHOA QL-LKT</t>
  </si>
  <si>
    <t xml:space="preserve">Lý Thị </t>
  </si>
  <si>
    <t xml:space="preserve">Hậu </t>
  </si>
  <si>
    <t xml:space="preserve">Phùng Khánh </t>
  </si>
  <si>
    <t xml:space="preserve">Toàn </t>
  </si>
  <si>
    <t>DTE187380107002</t>
  </si>
  <si>
    <t>DTE187380107005</t>
  </si>
  <si>
    <t xml:space="preserve">Tòng Văn </t>
  </si>
  <si>
    <t>DTE187380107006</t>
  </si>
  <si>
    <t xml:space="preserve">Phạm Việt </t>
  </si>
  <si>
    <t>DTE187380107007</t>
  </si>
  <si>
    <t>DTE187380107009</t>
  </si>
  <si>
    <t xml:space="preserve">Đỗ Ngọc </t>
  </si>
  <si>
    <t xml:space="preserve">Nguuyễn Ngọc </t>
  </si>
  <si>
    <t>Lê Quang</t>
  </si>
  <si>
    <t>Trịnh Thị Minh</t>
  </si>
  <si>
    <t>Lò Thị Kim</t>
  </si>
  <si>
    <t xml:space="preserve">Nguyễn Thị Huyền </t>
  </si>
  <si>
    <t>Nguyễn Thị Tố</t>
  </si>
  <si>
    <t>DTE18738010700</t>
  </si>
  <si>
    <t>INTHAHUNG</t>
  </si>
  <si>
    <t>LOIKEO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</si>
  <si>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</si>
  <si>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</si>
  <si>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</si>
  <si>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</si>
  <si>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</si>
  <si>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</si>
  <si>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</si>
  <si>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</si>
  <si>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</si>
  <si>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</si>
  <si>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</si>
  <si>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</si>
  <si>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</si>
  <si>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</si>
  <si>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</si>
  <si>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</si>
  <si>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</si>
  <si>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</si>
  <si>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</si>
  <si>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</si>
  <si>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</si>
  <si>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</si>
  <si>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</si>
  <si>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</si>
  <si>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</si>
  <si>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</si>
  <si>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</si>
  <si>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</si>
  <si>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</si>
  <si>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</si>
  <si>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</si>
  <si>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</si>
  <si>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</si>
  <si>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</si>
  <si>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KHOA QUẢN LÝ - LUẬT KINH TẾ</t>
  </si>
  <si>
    <t>DTE1873404030006</t>
  </si>
  <si>
    <t>Nguyễn Tuấn</t>
  </si>
  <si>
    <t>Thắm</t>
  </si>
  <si>
    <t>DTE1753801070001</t>
  </si>
  <si>
    <t>DTE1753801070002</t>
  </si>
  <si>
    <t>DTE1753801070003</t>
  </si>
  <si>
    <t>DTE1753801070008</t>
  </si>
  <si>
    <t>DTE1753801070016</t>
  </si>
  <si>
    <t>DTE1753801070036</t>
  </si>
  <si>
    <t>DTE1753801070049</t>
  </si>
  <si>
    <t>DTE1753801070058</t>
  </si>
  <si>
    <t>DTE1753801070056</t>
  </si>
  <si>
    <t>DTE1753801070067</t>
  </si>
  <si>
    <t>DTE1753801070071</t>
  </si>
  <si>
    <t>DTE1753801070099</t>
  </si>
  <si>
    <t>DTE1753801070110</t>
  </si>
  <si>
    <t>DTE1753801070114</t>
  </si>
  <si>
    <t>An</t>
  </si>
  <si>
    <t>Trương Bình</t>
  </si>
  <si>
    <t>Cảnh</t>
  </si>
  <si>
    <t>Lư</t>
  </si>
  <si>
    <t>DTE1753801070007</t>
  </si>
  <si>
    <t>Lê Ngọc</t>
  </si>
  <si>
    <t>DTE1753801070011</t>
  </si>
  <si>
    <t>Trần Phạm Việt</t>
  </si>
  <si>
    <t>Vũ Hữu</t>
  </si>
  <si>
    <t>DTE1753801070017</t>
  </si>
  <si>
    <t>Nguyễn Trọng</t>
  </si>
  <si>
    <t>Chanh</t>
  </si>
  <si>
    <t>DTE1753801070019</t>
  </si>
  <si>
    <t>Hà Duy</t>
  </si>
  <si>
    <t>DTE1753801070021</t>
  </si>
  <si>
    <t>Cúc</t>
  </si>
  <si>
    <t>DTE1753801070156</t>
  </si>
  <si>
    <t>Nguyễn Duyên</t>
  </si>
  <si>
    <t>DTE1753801070155</t>
  </si>
  <si>
    <t>Nguyễn Văn</t>
  </si>
  <si>
    <t>DTE1753801070033</t>
  </si>
  <si>
    <t>Lý Khánh</t>
  </si>
  <si>
    <t>DTE1753801070024</t>
  </si>
  <si>
    <t>Đỗ Minh</t>
  </si>
  <si>
    <t>Đăng</t>
  </si>
  <si>
    <t>DTE1753801070025</t>
  </si>
  <si>
    <t>Hoàng Văn</t>
  </si>
  <si>
    <t>Đoan</t>
  </si>
  <si>
    <t>Nguyễn Thị Hà</t>
  </si>
  <si>
    <t>DTE1753801070045</t>
  </si>
  <si>
    <t>Bàn Xuân</t>
  </si>
  <si>
    <t>DTE1753801070052</t>
  </si>
  <si>
    <t>Mạc Trung</t>
  </si>
  <si>
    <t>Huấn</t>
  </si>
  <si>
    <t>Bùi Khắc</t>
  </si>
  <si>
    <t>DTE1753801070061</t>
  </si>
  <si>
    <t>Chu Thị Hồng</t>
  </si>
  <si>
    <t>Khuyên</t>
  </si>
  <si>
    <t>DTE1753801070063</t>
  </si>
  <si>
    <t>DTE1753801070064</t>
  </si>
  <si>
    <t>Vũ Hương</t>
  </si>
  <si>
    <t>DTE1753801070062</t>
  </si>
  <si>
    <t>Nguyễn Xuân Hoài</t>
  </si>
  <si>
    <t>Hoàng Nhật</t>
  </si>
  <si>
    <t>DTE1753801070068</t>
  </si>
  <si>
    <t>Trần Khánh</t>
  </si>
  <si>
    <t>Phạm Thị</t>
  </si>
  <si>
    <t>DTE1753801070078</t>
  </si>
  <si>
    <t>Đỗ Thị</t>
  </si>
  <si>
    <t>DTE1753801070079</t>
  </si>
  <si>
    <t>Hà Đại</t>
  </si>
  <si>
    <t>DTE1753801070081</t>
  </si>
  <si>
    <t>Kim Thảo</t>
  </si>
  <si>
    <t>DTE1753801070152</t>
  </si>
  <si>
    <t>SONEMARNY</t>
  </si>
  <si>
    <t>OUNKHAM</t>
  </si>
  <si>
    <t>DTE1753801070153</t>
  </si>
  <si>
    <t>BOUNKEUT</t>
  </si>
  <si>
    <t>PHENGSAWUN</t>
  </si>
  <si>
    <t>DTE1753801070087</t>
  </si>
  <si>
    <t>Phạm Đức</t>
  </si>
  <si>
    <t>Phong</t>
  </si>
  <si>
    <t>DTE1753801070141</t>
  </si>
  <si>
    <t>DTE1753801070088</t>
  </si>
  <si>
    <t>DTE1753801070091</t>
  </si>
  <si>
    <t>Nguyễn Thái</t>
  </si>
  <si>
    <t>DTE1753801070093</t>
  </si>
  <si>
    <t>Trần Lệ</t>
  </si>
  <si>
    <t>DTE1753801070154</t>
  </si>
  <si>
    <t>SENGONKEO</t>
  </si>
  <si>
    <t>SALITA</t>
  </si>
  <si>
    <t>DTE1753801070151</t>
  </si>
  <si>
    <t>PHANYASONE</t>
  </si>
  <si>
    <t>SONEMALA</t>
  </si>
  <si>
    <t>DTE1753801070094</t>
  </si>
  <si>
    <t>Nguyễn Hồng</t>
  </si>
  <si>
    <t>DTE1753801070140</t>
  </si>
  <si>
    <t>Nguyễn Thế</t>
  </si>
  <si>
    <t>DTE1753801070096</t>
  </si>
  <si>
    <t>Phan Thái</t>
  </si>
  <si>
    <t>DTE1753801070103</t>
  </si>
  <si>
    <t>Nguyễn Phương</t>
  </si>
  <si>
    <t>DTE1753801070098</t>
  </si>
  <si>
    <t>Lý Thị</t>
  </si>
  <si>
    <t>DTE1753801070100</t>
  </si>
  <si>
    <t>Triệu Văn</t>
  </si>
  <si>
    <t>Thăng</t>
  </si>
  <si>
    <t>DTE1753801070142</t>
  </si>
  <si>
    <t>Thân</t>
  </si>
  <si>
    <t>DTE1753801070111</t>
  </si>
  <si>
    <t>Đặng Huyền</t>
  </si>
  <si>
    <t>Phạm Hồng</t>
  </si>
  <si>
    <t>DTE1753801070116</t>
  </si>
  <si>
    <t>DTE1753801070123</t>
  </si>
  <si>
    <t>Vy Thị</t>
  </si>
  <si>
    <t>Tuyết</t>
  </si>
  <si>
    <t>DTE1753801070126</t>
  </si>
  <si>
    <t>Đỗ Thị Thúy</t>
  </si>
  <si>
    <t>Vân</t>
  </si>
  <si>
    <t>DTE1753801070137</t>
  </si>
  <si>
    <t>Nguyễn Tô Ngọc</t>
  </si>
  <si>
    <t>DTE1753801070128</t>
  </si>
  <si>
    <t>Cao Văn</t>
  </si>
  <si>
    <t>Việt</t>
  </si>
  <si>
    <t>DTE1753801070129</t>
  </si>
  <si>
    <t>Bùi Ngọc</t>
  </si>
  <si>
    <t>Vinh</t>
  </si>
  <si>
    <t>DTE1753801070133</t>
  </si>
  <si>
    <t>Đặng Hải</t>
  </si>
  <si>
    <t>DTE1753801070135</t>
  </si>
  <si>
    <t>Nguyễn Thị Tiểu</t>
  </si>
  <si>
    <t>DTE175380107180</t>
  </si>
  <si>
    <t>Vi Văn</t>
  </si>
  <si>
    <t>Nguyễn Anh</t>
  </si>
  <si>
    <t>Phạm Thanh</t>
  </si>
  <si>
    <t xml:space="preserve">Nguyễn Mai </t>
  </si>
  <si>
    <t>Phùng Thị</t>
  </si>
  <si>
    <t>K15 QLC</t>
  </si>
  <si>
    <t>K16 LKT 1</t>
  </si>
  <si>
    <t>K16 LKT 2</t>
  </si>
  <si>
    <t>K16 Quản lý công</t>
  </si>
  <si>
    <t>l</t>
  </si>
  <si>
    <t>K14 LKD A</t>
  </si>
  <si>
    <t>K14 LKD B</t>
  </si>
  <si>
    <t>Nguyên Hải</t>
  </si>
  <si>
    <t>xuất sắc</t>
  </si>
  <si>
    <t xml:space="preserve">Hoàng Minh </t>
  </si>
  <si>
    <t>DTE1953801070026</t>
  </si>
  <si>
    <t>Đỗ Hoàng Hải</t>
  </si>
  <si>
    <t>DTE1953801070038</t>
  </si>
  <si>
    <t>Kim Thị Hải</t>
  </si>
  <si>
    <t>DTE1953801070049</t>
  </si>
  <si>
    <t xml:space="preserve">Nguyễn Hoa </t>
  </si>
  <si>
    <t>DTE1953801070043</t>
  </si>
  <si>
    <t>Nguyễn Kim</t>
  </si>
  <si>
    <t>DTE1953801070012</t>
  </si>
  <si>
    <t>Phạm Anh</t>
  </si>
  <si>
    <t>DTE1953801070009</t>
  </si>
  <si>
    <t xml:space="preserve">Nguyễn Thị Như </t>
  </si>
  <si>
    <t>DTE1953801070064</t>
  </si>
  <si>
    <t>Quảng Thị</t>
  </si>
  <si>
    <t xml:space="preserve">Chương </t>
  </si>
  <si>
    <t>DTE19538010700457</t>
  </si>
  <si>
    <t xml:space="preserve">Chu Khương </t>
  </si>
  <si>
    <t>DTE1953801070019</t>
  </si>
  <si>
    <t xml:space="preserve"> Hùng</t>
  </si>
  <si>
    <t>DTE1953801070029</t>
  </si>
  <si>
    <t>Nguyễn Thị Ngân</t>
  </si>
  <si>
    <t>DTE1953801070062</t>
  </si>
  <si>
    <t>Đinh Thị Tường</t>
  </si>
  <si>
    <t>DTE1953801070050</t>
  </si>
  <si>
    <t xml:space="preserve">Nguyễn Văn </t>
  </si>
  <si>
    <t>Đông</t>
  </si>
  <si>
    <t>DTE1953801070053</t>
  </si>
  <si>
    <t>Lương Mạnh</t>
  </si>
  <si>
    <t xml:space="preserve">Đức </t>
  </si>
  <si>
    <t>DTE1953801070003</t>
  </si>
  <si>
    <t>Nguyễn Tiến Trung</t>
  </si>
  <si>
    <t>DTE1953801070005</t>
  </si>
  <si>
    <t>Lê Mỹ Nguyệt</t>
  </si>
  <si>
    <t>DTE1953801070042</t>
  </si>
  <si>
    <t>Đào Quang</t>
  </si>
  <si>
    <t xml:space="preserve">Nam </t>
  </si>
  <si>
    <t>DTE1953801070060</t>
  </si>
  <si>
    <t>Trương Thị Mai</t>
  </si>
  <si>
    <t>DTE1953801070058</t>
  </si>
  <si>
    <t>Cù Huy</t>
  </si>
  <si>
    <t>DTE1953801070018</t>
  </si>
  <si>
    <t xml:space="preserve">Khôi </t>
  </si>
  <si>
    <t>DTE1953801070051</t>
  </si>
  <si>
    <t>Vũ Quốc</t>
  </si>
  <si>
    <t>DTE1953801070007</t>
  </si>
  <si>
    <t xml:space="preserve">Lê Thị Thùy </t>
  </si>
  <si>
    <t>DTE1953801070076</t>
  </si>
  <si>
    <t>Đich Xuân</t>
  </si>
  <si>
    <t xml:space="preserve">Long </t>
  </si>
  <si>
    <t>DTE1953801070020</t>
  </si>
  <si>
    <t>Đỗ Duy</t>
  </si>
  <si>
    <t>DTE1953801070073</t>
  </si>
  <si>
    <t>DTE1953801070010</t>
  </si>
  <si>
    <t>Sáng</t>
  </si>
  <si>
    <t>DTE1953801070072</t>
  </si>
  <si>
    <t xml:space="preserve">Lý Văn </t>
  </si>
  <si>
    <t>Thái</t>
  </si>
  <si>
    <t>DTE1953801070040</t>
  </si>
  <si>
    <t>DTE1953801070011</t>
  </si>
  <si>
    <t>Ma Lương</t>
  </si>
  <si>
    <t xml:space="preserve">Thủy </t>
  </si>
  <si>
    <t>DTE1953801070025</t>
  </si>
  <si>
    <t>DTE1953801070077</t>
  </si>
  <si>
    <t xml:space="preserve">Trà </t>
  </si>
  <si>
    <t>DTE1953801070022</t>
  </si>
  <si>
    <t>Vũ Thị Minh</t>
  </si>
  <si>
    <t>DTE1953801070054</t>
  </si>
  <si>
    <t>Phan Thị Thanh</t>
  </si>
  <si>
    <t xml:space="preserve">Trúc </t>
  </si>
  <si>
    <t>DTE1953801070031</t>
  </si>
  <si>
    <t>Chu Hoàng</t>
  </si>
  <si>
    <t>DTE1953801070023</t>
  </si>
  <si>
    <t>Đỗ Tuấn</t>
  </si>
  <si>
    <t>DTE1953801070052</t>
  </si>
  <si>
    <t>Đỗ Xuân</t>
  </si>
  <si>
    <t>DTE1953801070059</t>
  </si>
  <si>
    <t xml:space="preserve">Hà Văn </t>
  </si>
  <si>
    <t>Vịnh</t>
  </si>
  <si>
    <t>DTE1953801070014</t>
  </si>
  <si>
    <t>Mai Ánh</t>
  </si>
  <si>
    <t>Xuân</t>
  </si>
  <si>
    <t>DTE1953801070055</t>
  </si>
  <si>
    <t>Triệu Như</t>
  </si>
  <si>
    <t>Ý</t>
  </si>
  <si>
    <t>DTE1953801070065</t>
  </si>
  <si>
    <t xml:space="preserve">Chử Hoàng Phi </t>
  </si>
  <si>
    <t>DTE1953801070056</t>
  </si>
  <si>
    <t>DTE1953801070061</t>
  </si>
  <si>
    <t>DTE1953801070001</t>
  </si>
  <si>
    <t>DTE1953801070002</t>
  </si>
  <si>
    <t>DTE1953801070034</t>
  </si>
  <si>
    <t>DTE1953801070047</t>
  </si>
  <si>
    <t>DTE1953801070016</t>
  </si>
  <si>
    <t>DTE1953801070075</t>
  </si>
  <si>
    <t>DTE1953801070078</t>
  </si>
  <si>
    <t>DTE1953801070048</t>
  </si>
  <si>
    <t>DTE1953801070028</t>
  </si>
  <si>
    <t>DTE1953801070079</t>
  </si>
  <si>
    <t>DTE1953801070039</t>
  </si>
  <si>
    <t>DTE1953801070004</t>
  </si>
  <si>
    <t>DTE1953801070033</t>
  </si>
  <si>
    <t>DTE1953801070006</t>
  </si>
  <si>
    <t>DTE1953801070071</t>
  </si>
  <si>
    <t>DTE1953801070046</t>
  </si>
  <si>
    <t>DTE1953801070032</t>
  </si>
  <si>
    <t>DTE1953801070044</t>
  </si>
  <si>
    <t>DTE1953801070063</t>
  </si>
  <si>
    <t>DTE1953801070030</t>
  </si>
  <si>
    <t>DTE1953801070036</t>
  </si>
  <si>
    <t>DTE1953801070041</t>
  </si>
  <si>
    <t>DTE1953801070067</t>
  </si>
  <si>
    <t>DTE1953801070015</t>
  </si>
  <si>
    <t>DTE1953801070080</t>
  </si>
  <si>
    <t>DTE1953801070008</t>
  </si>
  <si>
    <t>DTE1953801070021</t>
  </si>
  <si>
    <t>DTE1953801070070</t>
  </si>
  <si>
    <t>DTE1953801070066</t>
  </si>
  <si>
    <t>DTE1953801070027</t>
  </si>
  <si>
    <t>DTE1953801070035</t>
  </si>
  <si>
    <t>DTE1953801070037</t>
  </si>
  <si>
    <t>DTE1953801070013</t>
  </si>
  <si>
    <t>DTE1953801070045</t>
  </si>
  <si>
    <t>DTE1953801070068</t>
  </si>
  <si>
    <t>Lại Đức</t>
  </si>
  <si>
    <t>Nguyễn Thị Lan</t>
  </si>
  <si>
    <t>Phạm Hoàng Mai</t>
  </si>
  <si>
    <t>Lê Thị Kim</t>
  </si>
  <si>
    <t>Chung Đức</t>
  </si>
  <si>
    <t>Đặng Quốc</t>
  </si>
  <si>
    <t>Diễm</t>
  </si>
  <si>
    <t>Vàng A</t>
  </si>
  <si>
    <t>Dua</t>
  </si>
  <si>
    <t>Nguyễn Vũ</t>
  </si>
  <si>
    <t>Nguyễn Lê</t>
  </si>
  <si>
    <t>Hà Minh</t>
  </si>
  <si>
    <t xml:space="preserve">Lã Khánh </t>
  </si>
  <si>
    <t>Lương Ngọc</t>
  </si>
  <si>
    <t>Trương Hải</t>
  </si>
  <si>
    <t>Trịnh Thị</t>
  </si>
  <si>
    <t>Ngoan</t>
  </si>
  <si>
    <t>Ngoạn</t>
  </si>
  <si>
    <t>Phan Thị Ánh</t>
  </si>
  <si>
    <t>Nguyễn Hoàng</t>
  </si>
  <si>
    <t>Nhất</t>
  </si>
  <si>
    <t>Vũ Thanh</t>
  </si>
  <si>
    <t>Điệp</t>
  </si>
  <si>
    <t>Tuyền</t>
  </si>
  <si>
    <t>Nguyễn Ánh</t>
  </si>
  <si>
    <t>Thụ</t>
  </si>
  <si>
    <t>DTE1753801070104</t>
  </si>
  <si>
    <t>Thơ</t>
  </si>
  <si>
    <t>Nghỉ học</t>
  </si>
  <si>
    <t>K16 LKT1</t>
  </si>
  <si>
    <t>K16 LKT2</t>
  </si>
  <si>
    <t>DTE1953404030001</t>
  </si>
  <si>
    <t>DTE1953404030002</t>
  </si>
  <si>
    <t>DTE1953404030003</t>
  </si>
  <si>
    <t>Bảo</t>
  </si>
  <si>
    <t>DTE1953404030005</t>
  </si>
  <si>
    <t>K16 QLC</t>
  </si>
  <si>
    <t>Lớp/ Loại</t>
  </si>
  <si>
    <t>Học kỳ II năm học 2019-2020</t>
  </si>
  <si>
    <t xml:space="preserve">Bùi Tú </t>
  </si>
  <si>
    <t>Bảo lưu</t>
  </si>
  <si>
    <t>Không đi học</t>
  </si>
  <si>
    <t>Sinh e bé</t>
  </si>
  <si>
    <t>K15 LKD A</t>
  </si>
  <si>
    <t>không đi học</t>
  </si>
  <si>
    <t>Kết quả học tập yếu</t>
  </si>
  <si>
    <t>VPQC đình chỉ thi</t>
  </si>
  <si>
    <t>K15 LKD B</t>
  </si>
  <si>
    <t>Chuyền</t>
  </si>
  <si>
    <t>Bỏ học</t>
  </si>
  <si>
    <t xml:space="preserve">Lê Tuấn </t>
  </si>
  <si>
    <t>Lê Thị Thanh</t>
  </si>
  <si>
    <t>Mai Khánh</t>
  </si>
  <si>
    <t>Đỗ Hoàng</t>
  </si>
  <si>
    <t>Nguyễn Thị Thanh</t>
  </si>
  <si>
    <t>Vũ Thị Tuyết</t>
  </si>
  <si>
    <t>Phạm Gia</t>
  </si>
  <si>
    <t>Trần Văn</t>
  </si>
  <si>
    <t>Học kỳ II  năm học 2019- 2020</t>
  </si>
  <si>
    <t>Thái Nguyên, ngày 26 tháng 8 năm 2020</t>
  </si>
  <si>
    <t>Tổng sinh viên được xét điểm rèn luyện:  287 sinh viên, trong đó:</t>
  </si>
  <si>
    <t>Xuất sắc: 58  sinh viên</t>
  </si>
  <si>
    <t>Yếu: 0 sinh viên</t>
  </si>
  <si>
    <t>Kém: 15 sinh viên</t>
  </si>
  <si>
    <t>VPQC -50%</t>
  </si>
  <si>
    <t>Trung bình: 31 sinh viên</t>
  </si>
  <si>
    <t>Tốt: 117 sinh viên</t>
  </si>
  <si>
    <t>Khá: 66 sinh viên</t>
  </si>
  <si>
    <t>DỰ KIẾN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</si>
</sst>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Arial"/>
      <family val="2"/>
      <charset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2"/>
      <name val="Times New Roman"/>
      <family val="1"/>
      <charset val="163"/>
    </font>
    <font>
      <sz val="10"/>
      <color indexed="8"/>
      <name val="Arial"/>
      <family val="2"/>
    </font>
    <font>
      <b/>
      <sz val="12"/>
      <name val="Times New Roman"/>
      <family val="1"/>
      <charset val="163"/>
    </font>
    <font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rgb="FF00B0F0"/>
      <name val="Times New Roman"/>
      <family val="1"/>
    </font>
    <font>
      <b/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  <charset val="163"/>
    </font>
    <font>
      <b/>
      <i/>
      <sz val="12"/>
      <color theme="1"/>
      <name val="Times New Roman"/>
      <family val="1"/>
    </font>
    <font>
      <sz val="13"/>
      <name val="Times New Roman"/>
      <family val="1"/>
    </font>
    <font>
      <sz val="12"/>
      <color rgb="FFC00000"/>
      <name val="Times New Roman"/>
      <family val="1"/>
    </font>
    <font>
      <b/>
      <sz val="12"/>
      <color rgb="FF7030A0"/>
      <name val="Times New Roman"/>
      <family val="1"/>
    </font>
    <font>
      <b/>
      <i/>
      <sz val="12"/>
      <color rgb="FF7030A0"/>
      <name val="Times New Roman"/>
      <family val="1"/>
    </font>
    <font>
      <b/>
      <i/>
      <sz val="12"/>
      <name val="Times New Roman"/>
      <family val="1"/>
    </font>
    <font>
      <b/>
      <sz val="13"/>
      <name val="Times New Roman"/>
      <family val="1"/>
    </font>
    <font>
      <i/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5">
    <xf numFmtId="0" fontId="0" fillId="0" borderId="0"/>
    <xf numFmtId="0" fontId="11" fillId="0" borderId="0"/>
    <xf numFmtId="0" fontId="12" fillId="0" borderId="0"/>
    <xf numFmtId="0" fontId="16" fillId="0" borderId="0"/>
    <xf numFmtId="0" fontId="5" fillId="0" borderId="0"/>
    <xf numFmtId="0" fontId="16" fillId="0" borderId="0"/>
    <xf numFmtId="0" fontId="4" fillId="0" borderId="0"/>
    <xf numFmtId="0" fontId="1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8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9" fillId="0" borderId="0" xfId="0" applyFont="1" applyAlignment="1"/>
    <xf numFmtId="0" fontId="15" fillId="0" borderId="0" xfId="0" applyFont="1"/>
    <xf numFmtId="0" fontId="8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17" fillId="0" borderId="0" xfId="0" applyFont="1"/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/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6" fillId="0" borderId="0" xfId="0" applyNumberFormat="1" applyFont="1" applyFill="1" applyBorder="1" applyAlignment="1" applyProtection="1"/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0" xfId="0" applyFont="1" applyAlignment="1"/>
    <xf numFmtId="0" fontId="17" fillId="2" borderId="1" xfId="0" applyFont="1" applyFill="1" applyBorder="1"/>
    <xf numFmtId="0" fontId="0" fillId="2" borderId="1" xfId="0" applyFill="1" applyBorder="1" applyAlignment="1">
      <alignment horizontal="center"/>
    </xf>
    <xf numFmtId="0" fontId="8" fillId="0" borderId="0" xfId="0" applyFont="1"/>
    <xf numFmtId="0" fontId="17" fillId="0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5" xfId="0" applyNumberFormat="1" applyFont="1" applyFill="1" applyBorder="1" applyAlignment="1" applyProtection="1"/>
    <xf numFmtId="0" fontId="13" fillId="2" borderId="0" xfId="0" applyFont="1" applyFill="1"/>
    <xf numFmtId="0" fontId="20" fillId="2" borderId="0" xfId="0" applyFont="1" applyFill="1"/>
    <xf numFmtId="0" fontId="20" fillId="2" borderId="0" xfId="0" applyFont="1" applyFill="1" applyAlignment="1">
      <alignment vertical="center"/>
    </xf>
    <xf numFmtId="0" fontId="8" fillId="2" borderId="0" xfId="0" applyFont="1" applyFill="1"/>
    <xf numFmtId="0" fontId="19" fillId="2" borderId="0" xfId="0" applyFont="1" applyFill="1"/>
    <xf numFmtId="0" fontId="14" fillId="2" borderId="0" xfId="0" applyFont="1" applyFill="1"/>
    <xf numFmtId="0" fontId="10" fillId="2" borderId="0" xfId="0" applyFont="1" applyFill="1"/>
    <xf numFmtId="0" fontId="21" fillId="2" borderId="0" xfId="0" applyFont="1" applyFill="1"/>
    <xf numFmtId="0" fontId="10" fillId="2" borderId="0" xfId="0" applyFont="1" applyFill="1" applyAlignment="1">
      <alignment vertical="center"/>
    </xf>
    <xf numFmtId="0" fontId="18" fillId="2" borderId="5" xfId="0" applyNumberFormat="1" applyFont="1" applyFill="1" applyBorder="1" applyAlignment="1" applyProtection="1">
      <alignment horizontal="center"/>
    </xf>
    <xf numFmtId="0" fontId="22" fillId="2" borderId="5" xfId="0" applyFont="1" applyFill="1" applyBorder="1" applyAlignment="1">
      <alignment horizontal="center"/>
    </xf>
    <xf numFmtId="0" fontId="18" fillId="2" borderId="0" xfId="3" applyNumberFormat="1" applyFont="1" applyFill="1" applyBorder="1" applyAlignment="1" applyProtection="1">
      <alignment horizontal="center"/>
    </xf>
    <xf numFmtId="0" fontId="8" fillId="2" borderId="0" xfId="0" applyFont="1" applyFill="1" applyAlignment="1">
      <alignment vertical="center"/>
    </xf>
    <xf numFmtId="0" fontId="26" fillId="2" borderId="0" xfId="0" applyFont="1" applyFill="1"/>
    <xf numFmtId="0" fontId="27" fillId="2" borderId="0" xfId="0" applyFont="1" applyFill="1"/>
    <xf numFmtId="0" fontId="20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7" fillId="2" borderId="0" xfId="0" applyFont="1" applyFill="1" applyBorder="1" applyAlignment="1">
      <alignment horizontal="center"/>
    </xf>
    <xf numFmtId="0" fontId="27" fillId="2" borderId="0" xfId="0" applyFont="1" applyFill="1" applyBorder="1"/>
    <xf numFmtId="0" fontId="28" fillId="2" borderId="0" xfId="0" applyFont="1" applyFill="1"/>
    <xf numFmtId="0" fontId="24" fillId="2" borderId="0" xfId="0" applyFont="1" applyFill="1" applyBorder="1" applyAlignment="1">
      <alignment horizontal="center"/>
    </xf>
    <xf numFmtId="0" fontId="29" fillId="2" borderId="0" xfId="0" applyFont="1" applyFill="1" applyBorder="1"/>
    <xf numFmtId="0" fontId="29" fillId="2" borderId="0" xfId="0" applyFont="1" applyFill="1"/>
    <xf numFmtId="0" fontId="22" fillId="2" borderId="0" xfId="0" applyFont="1" applyFill="1" applyBorder="1" applyAlignment="1">
      <alignment horizontal="center"/>
    </xf>
    <xf numFmtId="0" fontId="9" fillId="2" borderId="0" xfId="0" applyFont="1" applyFill="1" applyBorder="1"/>
    <xf numFmtId="0" fontId="9" fillId="2" borderId="0" xfId="0" applyFont="1" applyFill="1"/>
    <xf numFmtId="0" fontId="22" fillId="2" borderId="0" xfId="0" applyFont="1" applyFill="1"/>
    <xf numFmtId="0" fontId="9" fillId="2" borderId="0" xfId="0" applyFont="1" applyFill="1" applyBorder="1" applyAlignment="1">
      <alignment horizontal="center"/>
    </xf>
    <xf numFmtId="0" fontId="22" fillId="2" borderId="0" xfId="0" applyFont="1" applyFill="1" applyBorder="1"/>
    <xf numFmtId="0" fontId="19" fillId="2" borderId="0" xfId="0" applyFont="1" applyFill="1" applyAlignment="1">
      <alignment vertical="center"/>
    </xf>
    <xf numFmtId="0" fontId="22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5" xfId="0" applyFont="1" applyFill="1" applyBorder="1" applyAlignment="1"/>
    <xf numFmtId="0" fontId="22" fillId="2" borderId="5" xfId="0" applyNumberFormat="1" applyFont="1" applyFill="1" applyBorder="1" applyAlignment="1" applyProtection="1">
      <alignment horizontal="center" vertical="center" wrapText="1"/>
    </xf>
    <xf numFmtId="0" fontId="25" fillId="2" borderId="0" xfId="0" applyFont="1" applyFill="1" applyAlignment="1"/>
    <xf numFmtId="0" fontId="30" fillId="2" borderId="0" xfId="0" applyFont="1" applyFill="1" applyAlignment="1"/>
    <xf numFmtId="0" fontId="25" fillId="2" borderId="0" xfId="0" applyFont="1" applyFill="1"/>
    <xf numFmtId="0" fontId="22" fillId="2" borderId="5" xfId="0" applyNumberFormat="1" applyFont="1" applyFill="1" applyBorder="1" applyAlignment="1" applyProtection="1">
      <alignment horizontal="center"/>
    </xf>
    <xf numFmtId="0" fontId="17" fillId="0" borderId="5" xfId="0" applyFont="1" applyBorder="1"/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2" fillId="2" borderId="5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center" vertical="center"/>
    </xf>
    <xf numFmtId="0" fontId="30" fillId="2" borderId="0" xfId="0" applyFont="1" applyFill="1" applyAlignment="1">
      <alignment horizontal="center"/>
    </xf>
    <xf numFmtId="0" fontId="22" fillId="2" borderId="5" xfId="0" applyNumberFormat="1" applyFont="1" applyFill="1" applyBorder="1" applyAlignment="1" applyProtection="1">
      <alignment horizontal="center" vertical="center"/>
    </xf>
    <xf numFmtId="0" fontId="34" fillId="2" borderId="5" xfId="0" applyFont="1" applyFill="1" applyBorder="1" applyAlignment="1">
      <alignment horizontal="center"/>
    </xf>
    <xf numFmtId="0" fontId="34" fillId="2" borderId="5" xfId="0" applyNumberFormat="1" applyFont="1" applyFill="1" applyBorder="1" applyAlignment="1" applyProtection="1"/>
    <xf numFmtId="0" fontId="34" fillId="2" borderId="5" xfId="0" applyNumberFormat="1" applyFont="1" applyFill="1" applyBorder="1" applyAlignment="1" applyProtection="1">
      <alignment horizontal="center"/>
    </xf>
    <xf numFmtId="0" fontId="34" fillId="2" borderId="5" xfId="0" applyFont="1" applyFill="1" applyBorder="1" applyAlignment="1"/>
    <xf numFmtId="0" fontId="36" fillId="2" borderId="5" xfId="0" applyFont="1" applyFill="1" applyBorder="1" applyAlignment="1">
      <alignment horizontal="center"/>
    </xf>
    <xf numFmtId="0" fontId="34" fillId="2" borderId="5" xfId="0" applyNumberFormat="1" applyFont="1" applyFill="1" applyBorder="1" applyAlignment="1" applyProtection="1">
      <alignment horizontal="left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/>
    </xf>
    <xf numFmtId="0" fontId="33" fillId="0" borderId="8" xfId="0" applyNumberFormat="1" applyFont="1" applyFill="1" applyBorder="1" applyAlignment="1" applyProtection="1">
      <alignment horizontal="center"/>
    </xf>
    <xf numFmtId="0" fontId="33" fillId="0" borderId="8" xfId="0" applyNumberFormat="1" applyFont="1" applyFill="1" applyBorder="1" applyAlignment="1" applyProtection="1">
      <alignment horizontal="center" shrinkToFit="1"/>
    </xf>
    <xf numFmtId="0" fontId="33" fillId="0" borderId="8" xfId="0" applyNumberFormat="1" applyFont="1" applyFill="1" applyBorder="1" applyAlignment="1" applyProtection="1">
      <alignment horizontal="left" shrinkToFit="1"/>
    </xf>
    <xf numFmtId="0" fontId="33" fillId="0" borderId="9" xfId="0" applyNumberFormat="1" applyFont="1" applyFill="1" applyBorder="1" applyAlignment="1" applyProtection="1">
      <alignment horizontal="left" shrinkToFit="1"/>
    </xf>
    <xf numFmtId="0" fontId="37" fillId="0" borderId="8" xfId="0" applyFont="1" applyBorder="1" applyAlignment="1">
      <alignment horizontal="center"/>
    </xf>
    <xf numFmtId="0" fontId="37" fillId="0" borderId="8" xfId="0" applyFont="1" applyBorder="1"/>
    <xf numFmtId="0" fontId="37" fillId="0" borderId="11" xfId="0" applyFont="1" applyBorder="1"/>
    <xf numFmtId="0" fontId="33" fillId="0" borderId="5" xfId="0" applyNumberFormat="1" applyFont="1" applyFill="1" applyBorder="1" applyAlignment="1" applyProtection="1">
      <alignment horizontal="center"/>
    </xf>
    <xf numFmtId="0" fontId="33" fillId="0" borderId="5" xfId="0" applyNumberFormat="1" applyFont="1" applyFill="1" applyBorder="1" applyAlignment="1" applyProtection="1">
      <alignment horizontal="center" shrinkToFit="1"/>
    </xf>
    <xf numFmtId="0" fontId="33" fillId="0" borderId="5" xfId="0" applyNumberFormat="1" applyFont="1" applyFill="1" applyBorder="1" applyAlignment="1" applyProtection="1">
      <alignment horizontal="left" shrinkToFit="1"/>
    </xf>
    <xf numFmtId="0" fontId="37" fillId="0" borderId="5" xfId="0" applyFont="1" applyFill="1" applyBorder="1" applyAlignment="1">
      <alignment horizontal="center"/>
    </xf>
    <xf numFmtId="0" fontId="34" fillId="0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37" fillId="0" borderId="5" xfId="0" applyFont="1" applyBorder="1" applyAlignment="1"/>
    <xf numFmtId="0" fontId="37" fillId="0" borderId="5" xfId="0" applyFont="1" applyFill="1" applyBorder="1" applyAlignment="1">
      <alignment horizontal="center" wrapText="1"/>
    </xf>
    <xf numFmtId="0" fontId="37" fillId="0" borderId="10" xfId="0" applyFont="1" applyBorder="1" applyAlignment="1">
      <alignment horizontal="center"/>
    </xf>
    <xf numFmtId="0" fontId="33" fillId="0" borderId="8" xfId="1" applyNumberFormat="1" applyFont="1" applyFill="1" applyBorder="1" applyAlignment="1" applyProtection="1">
      <alignment horizontal="center"/>
    </xf>
    <xf numFmtId="0" fontId="33" fillId="0" borderId="8" xfId="1" applyNumberFormat="1" applyFont="1" applyFill="1" applyBorder="1" applyAlignment="1" applyProtection="1">
      <alignment horizontal="center" shrinkToFit="1"/>
    </xf>
    <xf numFmtId="0" fontId="33" fillId="0" borderId="8" xfId="1" applyNumberFormat="1" applyFont="1" applyFill="1" applyBorder="1" applyAlignment="1" applyProtection="1">
      <alignment horizontal="left" shrinkToFit="1"/>
    </xf>
    <xf numFmtId="0" fontId="33" fillId="0" borderId="9" xfId="1" applyNumberFormat="1" applyFont="1" applyFill="1" applyBorder="1" applyAlignment="1" applyProtection="1">
      <alignment horizontal="left" shrinkToFit="1"/>
    </xf>
    <xf numFmtId="0" fontId="33" fillId="0" borderId="5" xfId="1" applyNumberFormat="1" applyFont="1" applyFill="1" applyBorder="1" applyAlignment="1" applyProtection="1">
      <alignment horizontal="center" shrinkToFit="1"/>
    </xf>
    <xf numFmtId="0" fontId="18" fillId="0" borderId="5" xfId="0" applyNumberFormat="1" applyFont="1" applyFill="1" applyBorder="1" applyAlignment="1" applyProtection="1"/>
    <xf numFmtId="0" fontId="10" fillId="0" borderId="5" xfId="0" applyFont="1" applyFill="1" applyBorder="1" applyAlignment="1">
      <alignment horizontal="center"/>
    </xf>
    <xf numFmtId="0" fontId="18" fillId="0" borderId="5" xfId="0" applyNumberFormat="1" applyFont="1" applyFill="1" applyBorder="1" applyAlignment="1" applyProtection="1">
      <alignment horizontal="center" wrapText="1"/>
    </xf>
    <xf numFmtId="0" fontId="33" fillId="2" borderId="5" xfId="0" applyNumberFormat="1" applyFont="1" applyFill="1" applyBorder="1" applyAlignment="1" applyProtection="1">
      <alignment horizontal="center" wrapText="1"/>
    </xf>
    <xf numFmtId="0" fontId="33" fillId="2" borderId="5" xfId="0" applyNumberFormat="1" applyFont="1" applyFill="1" applyBorder="1" applyAlignment="1" applyProtection="1">
      <alignment horizontal="left" wrapText="1"/>
    </xf>
    <xf numFmtId="0" fontId="34" fillId="2" borderId="5" xfId="0" applyNumberFormat="1" applyFont="1" applyFill="1" applyBorder="1" applyAlignment="1" applyProtection="1">
      <alignment horizontal="center" wrapText="1"/>
    </xf>
    <xf numFmtId="0" fontId="8" fillId="2" borderId="0" xfId="0" applyFont="1" applyFill="1" applyAlignment="1"/>
    <xf numFmtId="0" fontId="33" fillId="0" borderId="7" xfId="0" applyNumberFormat="1" applyFont="1" applyFill="1" applyBorder="1" applyAlignment="1" applyProtection="1">
      <alignment horizontal="center" wrapText="1"/>
    </xf>
    <xf numFmtId="0" fontId="33" fillId="0" borderId="5" xfId="0" applyNumberFormat="1" applyFont="1" applyFill="1" applyBorder="1" applyAlignment="1" applyProtection="1">
      <alignment wrapText="1"/>
    </xf>
    <xf numFmtId="0" fontId="33" fillId="2" borderId="5" xfId="0" applyNumberFormat="1" applyFont="1" applyFill="1" applyBorder="1" applyAlignment="1" applyProtection="1">
      <alignment horizontal="left"/>
    </xf>
    <xf numFmtId="0" fontId="34" fillId="2" borderId="5" xfId="0" applyFont="1" applyFill="1" applyBorder="1" applyAlignment="1">
      <alignment horizontal="center" wrapText="1"/>
    </xf>
    <xf numFmtId="0" fontId="18" fillId="0" borderId="5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2" fillId="2" borderId="0" xfId="3" applyNumberFormat="1" applyFont="1" applyFill="1" applyBorder="1" applyAlignment="1" applyProtection="1">
      <alignment horizontal="left" shrinkToFit="1"/>
    </xf>
    <xf numFmtId="0" fontId="23" fillId="0" borderId="0" xfId="0" applyFont="1" applyAlignment="1">
      <alignment horizontal="center"/>
    </xf>
    <xf numFmtId="0" fontId="25" fillId="2" borderId="0" xfId="0" applyFont="1" applyFill="1" applyAlignment="1">
      <alignment horizontal="center"/>
    </xf>
    <xf numFmtId="0" fontId="32" fillId="2" borderId="0" xfId="0" applyNumberFormat="1" applyFont="1" applyFill="1" applyBorder="1" applyAlignment="1" applyProtection="1">
      <alignment horizontal="center"/>
    </xf>
    <xf numFmtId="0" fontId="31" fillId="2" borderId="0" xfId="0" applyNumberFormat="1" applyFont="1" applyFill="1" applyBorder="1" applyAlignment="1" applyProtection="1">
      <alignment horizontal="center"/>
    </xf>
    <xf numFmtId="0" fontId="22" fillId="2" borderId="5" xfId="0" applyNumberFormat="1" applyFont="1" applyFill="1" applyBorder="1" applyAlignment="1" applyProtection="1">
      <alignment horizontal="center" vertical="center"/>
    </xf>
    <xf numFmtId="0" fontId="22" fillId="2" borderId="5" xfId="0" applyNumberFormat="1" applyFont="1" applyFill="1" applyBorder="1" applyAlignment="1" applyProtection="1">
      <alignment horizontal="left"/>
    </xf>
    <xf numFmtId="0" fontId="9" fillId="2" borderId="5" xfId="0" applyNumberFormat="1" applyFont="1" applyFill="1" applyBorder="1" applyAlignment="1" applyProtection="1">
      <alignment horizontal="center" vertical="center"/>
    </xf>
    <xf numFmtId="0" fontId="30" fillId="2" borderId="0" xfId="0" applyFont="1" applyFill="1" applyAlignment="1">
      <alignment horizontal="center"/>
    </xf>
    <xf numFmtId="0" fontId="22" fillId="2" borderId="3" xfId="0" applyNumberFormat="1" applyFont="1" applyFill="1" applyBorder="1" applyAlignment="1" applyProtection="1">
      <alignment horizontal="left"/>
    </xf>
    <xf numFmtId="0" fontId="22" fillId="2" borderId="6" xfId="0" applyNumberFormat="1" applyFont="1" applyFill="1" applyBorder="1" applyAlignment="1" applyProtection="1">
      <alignment horizontal="left"/>
    </xf>
    <xf numFmtId="0" fontId="22" fillId="2" borderId="2" xfId="0" applyNumberFormat="1" applyFont="1" applyFill="1" applyBorder="1" applyAlignment="1" applyProtection="1">
      <alignment horizontal="left"/>
    </xf>
    <xf numFmtId="0" fontId="35" fillId="2" borderId="3" xfId="0" applyNumberFormat="1" applyFont="1" applyFill="1" applyBorder="1" applyAlignment="1" applyProtection="1">
      <alignment horizontal="left"/>
    </xf>
    <xf numFmtId="0" fontId="35" fillId="2" borderId="6" xfId="0" applyNumberFormat="1" applyFont="1" applyFill="1" applyBorder="1" applyAlignment="1" applyProtection="1">
      <alignment horizontal="left"/>
    </xf>
    <xf numFmtId="0" fontId="35" fillId="2" borderId="2" xfId="0" applyNumberFormat="1" applyFont="1" applyFill="1" applyBorder="1" applyAlignment="1" applyProtection="1">
      <alignment horizontal="left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</cellXfs>
  <cellStyles count="25">
    <cellStyle name="Excel Built-in Normal" xfId="2"/>
    <cellStyle name="Excel Built-in Normal 2" xfId="19"/>
    <cellStyle name="Excel Built-in Normal 3" xfId="13"/>
    <cellStyle name="Normal" xfId="0" builtinId="0"/>
    <cellStyle name="Normal 2" xfId="1"/>
    <cellStyle name="Normal 2 2" xfId="5"/>
    <cellStyle name="Normal 2 2 2" xfId="20"/>
    <cellStyle name="Normal 2 3" xfId="10"/>
    <cellStyle name="Normal 2 3 2" xfId="17"/>
    <cellStyle name="Normal 2 4" xfId="23"/>
    <cellStyle name="Normal 3" xfId="3"/>
    <cellStyle name="Normal 3 2" xfId="18"/>
    <cellStyle name="Normal 4" xfId="4"/>
    <cellStyle name="Normal 4 2" xfId="6"/>
    <cellStyle name="Normal 4 2 2" xfId="16"/>
    <cellStyle name="Normal 4 2 3" xfId="12"/>
    <cellStyle name="Normal 4 3" xfId="15"/>
    <cellStyle name="Normal 4 4" xfId="11"/>
    <cellStyle name="Normal 5" xfId="7"/>
    <cellStyle name="Normal 5 2" xfId="21"/>
    <cellStyle name="Normal 6" xfId="8"/>
    <cellStyle name="Normal 7" xfId="9"/>
    <cellStyle name="Normal 7 2" xfId="14"/>
    <cellStyle name="Normal 8" xfId="22"/>
    <cellStyle name="Normal 9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665726</xdr:colOff>
      <xdr:row>2</xdr:row>
      <xdr:rowOff>20484</xdr:rowOff>
    </xdr:from>
    <xdr:to>
      <xdr:col>6</xdr:col>
      <xdr:colOff>112661</xdr:colOff>
      <xdr:row>2</xdr:row>
      <xdr:rowOff>20484</xdr:rowOff>
    </xdr:to>
    <xdr:cxnSp macro="">
      <xdr:nvCxnSpPr>
        <xdr:cNvPr id="3" name="Straight Connector 2"/>
        <xdr:cNvCxnSpPr/>
      </xdr:nvCxnSpPr>
      <xdr:spPr>
        <a:xfrm>
          <a:off x="3717823" y="430161"/>
          <a:ext cx="192548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542822</xdr:colOff>
      <xdr:row>2</xdr:row>
      <xdr:rowOff>20484</xdr:rowOff>
    </xdr:from>
    <xdr:to>
      <xdr:col>2</xdr:col>
      <xdr:colOff>583791</xdr:colOff>
      <xdr:row>2</xdr:row>
      <xdr:rowOff>20484</xdr:rowOff>
    </xdr:to>
    <xdr:cxnSp macro="">
      <xdr:nvCxnSpPr>
        <xdr:cNvPr id="5" name="Straight Connector 4"/>
        <xdr:cNvCxnSpPr/>
      </xdr:nvCxnSpPr>
      <xdr:spPr>
        <a:xfrm>
          <a:off x="891048" y="430161"/>
          <a:ext cx="139290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0</xdr:rowOff>
    </xdr:from>
    <xdr:to>
      <xdr:col>1</xdr:col>
      <xdr:colOff>657225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942975" y="400050"/>
          <a:ext cx="6381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152400</xdr:colOff>
      <xdr:row>2</xdr:row>
      <xdr:rowOff>0</xdr:rowOff>
    </xdr:from>
    <xdr:to>
      <xdr:col>5</xdr:col>
      <xdr:colOff>676275</xdr:colOff>
      <xdr:row>2</xdr:row>
      <xdr:rowOff>9525</xdr:rowOff>
    </xdr:to>
    <xdr:cxnSp macro="">
      <xdr:nvCxnSpPr>
        <xdr:cNvPr id="5" name="Straight Connector 4"/>
        <xdr:cNvCxnSpPr/>
      </xdr:nvCxnSpPr>
      <xdr:spPr>
        <a:xfrm flipV="1">
          <a:off x="3295650" y="400050"/>
          <a:ext cx="12096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0"/>
  <sheetViews>
    <sheetView tabSelected="1" zoomScale="93" zoomScaleNormal="93" workbookViewId="0">
      <selection activeCell="J10" sqref="J10"/>
    </sheetView>
  </sheetViews>
  <sheetFormatPr defaultRowHeight="15.75" x14ac:dyDescent="0.25"/>
  <cols>
    <col min="1" max="1" width="4.625" style="29" customWidth="1"/>
    <col min="2" max="3" width="17.75" style="29" customWidth="1"/>
    <col min="4" max="4" width="16.125" style="29" customWidth="1"/>
    <col min="5" max="5" width="6.625" style="29" customWidth="1"/>
    <col min="6" max="6" width="9.875" style="29" customWidth="1"/>
    <col min="7" max="7" width="16.5" style="68" customWidth="1"/>
    <col min="8" max="16384" width="9" style="29"/>
  </cols>
  <sheetData>
    <row r="1" spans="1:8" ht="16.5" x14ac:dyDescent="0.25">
      <c r="A1" s="122" t="s">
        <v>7</v>
      </c>
      <c r="B1" s="122"/>
      <c r="C1" s="122"/>
      <c r="D1" s="61" t="s">
        <v>6</v>
      </c>
      <c r="E1" s="69"/>
      <c r="F1" s="72"/>
      <c r="G1" s="72"/>
    </row>
    <row r="2" spans="1:8" ht="16.5" x14ac:dyDescent="0.25">
      <c r="A2" s="128" t="s">
        <v>444</v>
      </c>
      <c r="B2" s="128"/>
      <c r="C2" s="128"/>
      <c r="D2" s="62" t="s">
        <v>8</v>
      </c>
      <c r="E2" s="69"/>
      <c r="F2" s="72"/>
      <c r="G2" s="72"/>
    </row>
    <row r="3" spans="1:8" ht="16.5" x14ac:dyDescent="0.25">
      <c r="A3" s="63"/>
      <c r="B3" s="63"/>
      <c r="C3" s="63"/>
      <c r="D3" s="63"/>
      <c r="E3" s="63"/>
      <c r="F3" s="63"/>
      <c r="G3" s="72"/>
    </row>
    <row r="4" spans="1:8" ht="16.5" x14ac:dyDescent="0.25">
      <c r="A4" s="63"/>
      <c r="B4" s="63" t="s">
        <v>780</v>
      </c>
      <c r="C4" s="63"/>
      <c r="D4" s="63"/>
      <c r="E4" s="63"/>
      <c r="F4" s="63"/>
      <c r="G4" s="118"/>
    </row>
    <row r="5" spans="1:8" ht="18.75" x14ac:dyDescent="0.3">
      <c r="A5" s="123" t="s">
        <v>10</v>
      </c>
      <c r="B5" s="123"/>
      <c r="C5" s="123"/>
      <c r="D5" s="123"/>
      <c r="E5" s="123"/>
      <c r="F5" s="123"/>
      <c r="G5" s="123"/>
    </row>
    <row r="6" spans="1:8" ht="16.5" x14ac:dyDescent="0.25">
      <c r="A6" s="124" t="s">
        <v>750</v>
      </c>
      <c r="B6" s="124"/>
      <c r="C6" s="124"/>
      <c r="D6" s="124"/>
      <c r="E6" s="124"/>
      <c r="F6" s="124"/>
      <c r="G6" s="124"/>
    </row>
    <row r="7" spans="1:8" x14ac:dyDescent="0.25">
      <c r="A7" s="129" t="s">
        <v>584</v>
      </c>
      <c r="B7" s="130"/>
      <c r="C7" s="130"/>
      <c r="D7" s="130"/>
      <c r="E7" s="130"/>
      <c r="F7" s="130"/>
      <c r="G7" s="131"/>
    </row>
    <row r="8" spans="1:8" s="38" customFormat="1" ht="33.75" customHeight="1" x14ac:dyDescent="0.25">
      <c r="A8" s="71" t="s">
        <v>9</v>
      </c>
      <c r="B8" s="71" t="s">
        <v>0</v>
      </c>
      <c r="C8" s="127" t="s">
        <v>1</v>
      </c>
      <c r="D8" s="127"/>
      <c r="E8" s="71" t="s">
        <v>2</v>
      </c>
      <c r="F8" s="60" t="s">
        <v>3</v>
      </c>
      <c r="G8" s="71" t="s">
        <v>4</v>
      </c>
    </row>
    <row r="9" spans="1:8" ht="24" customHeight="1" x14ac:dyDescent="0.25">
      <c r="A9" s="76">
        <v>1</v>
      </c>
      <c r="B9" s="109" t="s">
        <v>448</v>
      </c>
      <c r="C9" s="110" t="s">
        <v>18</v>
      </c>
      <c r="D9" s="110" t="s">
        <v>462</v>
      </c>
      <c r="E9" s="74">
        <v>94</v>
      </c>
      <c r="F9" s="74" t="s">
        <v>11</v>
      </c>
      <c r="G9" s="111"/>
      <c r="H9" s="26"/>
    </row>
    <row r="10" spans="1:8" s="39" customFormat="1" ht="24" customHeight="1" x14ac:dyDescent="0.25">
      <c r="A10" s="76">
        <v>2</v>
      </c>
      <c r="B10" s="109" t="s">
        <v>449</v>
      </c>
      <c r="C10" s="110" t="s">
        <v>105</v>
      </c>
      <c r="D10" s="110" t="s">
        <v>462</v>
      </c>
      <c r="E10" s="74">
        <v>98</v>
      </c>
      <c r="F10" s="74" t="s">
        <v>11</v>
      </c>
      <c r="G10" s="111"/>
    </row>
    <row r="11" spans="1:8" s="39" customFormat="1" ht="24" customHeight="1" x14ac:dyDescent="0.25">
      <c r="A11" s="76">
        <v>3</v>
      </c>
      <c r="B11" s="109" t="s">
        <v>450</v>
      </c>
      <c r="C11" s="110" t="s">
        <v>463</v>
      </c>
      <c r="D11" s="110" t="s">
        <v>462</v>
      </c>
      <c r="E11" s="74">
        <v>92</v>
      </c>
      <c r="F11" s="74" t="s">
        <v>11</v>
      </c>
      <c r="G11" s="111"/>
    </row>
    <row r="12" spans="1:8" ht="24" customHeight="1" x14ac:dyDescent="0.25">
      <c r="A12" s="76">
        <v>4</v>
      </c>
      <c r="B12" s="113" t="s">
        <v>118</v>
      </c>
      <c r="C12" s="114" t="s">
        <v>119</v>
      </c>
      <c r="D12" s="114" t="s">
        <v>34</v>
      </c>
      <c r="E12" s="74">
        <v>64</v>
      </c>
      <c r="F12" s="74" t="s">
        <v>5</v>
      </c>
      <c r="G12" s="111"/>
    </row>
    <row r="13" spans="1:8" s="39" customFormat="1" ht="24" customHeight="1" x14ac:dyDescent="0.25">
      <c r="A13" s="76">
        <v>5</v>
      </c>
      <c r="B13" s="109" t="s">
        <v>466</v>
      </c>
      <c r="C13" s="110" t="s">
        <v>467</v>
      </c>
      <c r="D13" s="115" t="s">
        <v>34</v>
      </c>
      <c r="E13" s="74">
        <v>85</v>
      </c>
      <c r="F13" s="74" t="s">
        <v>16</v>
      </c>
      <c r="G13" s="111"/>
    </row>
    <row r="14" spans="1:8" s="26" customFormat="1" ht="24" customHeight="1" x14ac:dyDescent="0.25">
      <c r="A14" s="76">
        <v>6</v>
      </c>
      <c r="B14" s="109" t="s">
        <v>451</v>
      </c>
      <c r="C14" s="110" t="s">
        <v>102</v>
      </c>
      <c r="D14" s="110" t="s">
        <v>34</v>
      </c>
      <c r="E14" s="74">
        <v>89</v>
      </c>
      <c r="F14" s="74" t="s">
        <v>16</v>
      </c>
      <c r="G14" s="74"/>
    </row>
    <row r="15" spans="1:8" ht="24" customHeight="1" x14ac:dyDescent="0.25">
      <c r="A15" s="76">
        <v>7</v>
      </c>
      <c r="B15" s="109" t="s">
        <v>468</v>
      </c>
      <c r="C15" s="110" t="s">
        <v>469</v>
      </c>
      <c r="D15" s="110" t="s">
        <v>34</v>
      </c>
      <c r="E15" s="74">
        <v>64</v>
      </c>
      <c r="F15" s="74" t="s">
        <v>5</v>
      </c>
      <c r="G15" s="111"/>
    </row>
    <row r="16" spans="1:8" s="39" customFormat="1" ht="24" customHeight="1" x14ac:dyDescent="0.25">
      <c r="A16" s="76">
        <v>8</v>
      </c>
      <c r="B16" s="109" t="s">
        <v>452</v>
      </c>
      <c r="C16" s="110" t="s">
        <v>470</v>
      </c>
      <c r="D16" s="110" t="s">
        <v>464</v>
      </c>
      <c r="E16" s="74">
        <v>94</v>
      </c>
      <c r="F16" s="74" t="s">
        <v>11</v>
      </c>
      <c r="G16" s="111"/>
    </row>
    <row r="17" spans="1:8" ht="24" customHeight="1" x14ac:dyDescent="0.25">
      <c r="A17" s="76">
        <v>9</v>
      </c>
      <c r="B17" s="109" t="s">
        <v>471</v>
      </c>
      <c r="C17" s="110" t="s">
        <v>472</v>
      </c>
      <c r="D17" s="110" t="s">
        <v>473</v>
      </c>
      <c r="E17" s="74">
        <v>81</v>
      </c>
      <c r="F17" s="74" t="s">
        <v>16</v>
      </c>
      <c r="G17" s="111"/>
    </row>
    <row r="18" spans="1:8" s="39" customFormat="1" ht="24" customHeight="1" x14ac:dyDescent="0.25">
      <c r="A18" s="76">
        <v>10</v>
      </c>
      <c r="B18" s="109" t="s">
        <v>474</v>
      </c>
      <c r="C18" s="110" t="s">
        <v>475</v>
      </c>
      <c r="D18" s="110" t="s">
        <v>83</v>
      </c>
      <c r="E18" s="74">
        <v>80</v>
      </c>
      <c r="F18" s="74" t="s">
        <v>16</v>
      </c>
      <c r="G18" s="111"/>
    </row>
    <row r="19" spans="1:8" ht="24" customHeight="1" x14ac:dyDescent="0.25">
      <c r="A19" s="76">
        <v>11</v>
      </c>
      <c r="B19" s="109" t="s">
        <v>476</v>
      </c>
      <c r="C19" s="110" t="s">
        <v>95</v>
      </c>
      <c r="D19" s="110" t="s">
        <v>477</v>
      </c>
      <c r="E19" s="74">
        <v>88</v>
      </c>
      <c r="F19" s="74" t="s">
        <v>16</v>
      </c>
      <c r="G19" s="111"/>
    </row>
    <row r="20" spans="1:8" ht="24" customHeight="1" x14ac:dyDescent="0.25">
      <c r="A20" s="76">
        <v>12</v>
      </c>
      <c r="B20" s="109" t="s">
        <v>478</v>
      </c>
      <c r="C20" s="110" t="s">
        <v>479</v>
      </c>
      <c r="D20" s="110" t="s">
        <v>52</v>
      </c>
      <c r="E20" s="74">
        <v>80</v>
      </c>
      <c r="F20" s="74" t="s">
        <v>16</v>
      </c>
      <c r="G20" s="111"/>
    </row>
    <row r="21" spans="1:8" ht="24" customHeight="1" x14ac:dyDescent="0.25">
      <c r="A21" s="76">
        <v>13</v>
      </c>
      <c r="B21" s="109" t="s">
        <v>480</v>
      </c>
      <c r="C21" s="110" t="s">
        <v>481</v>
      </c>
      <c r="D21" s="110" t="s">
        <v>52</v>
      </c>
      <c r="E21" s="74">
        <v>88</v>
      </c>
      <c r="F21" s="74" t="s">
        <v>16</v>
      </c>
      <c r="G21" s="111"/>
    </row>
    <row r="22" spans="1:8" ht="24" customHeight="1" x14ac:dyDescent="0.25">
      <c r="A22" s="76">
        <v>14</v>
      </c>
      <c r="B22" s="109" t="s">
        <v>482</v>
      </c>
      <c r="C22" s="110" t="s">
        <v>483</v>
      </c>
      <c r="D22" s="110" t="s">
        <v>85</v>
      </c>
      <c r="E22" s="74">
        <v>89</v>
      </c>
      <c r="F22" s="74" t="s">
        <v>16</v>
      </c>
      <c r="G22" s="111"/>
    </row>
    <row r="23" spans="1:8" s="39" customFormat="1" ht="24" customHeight="1" x14ac:dyDescent="0.25">
      <c r="A23" s="76">
        <v>15</v>
      </c>
      <c r="B23" s="109" t="s">
        <v>484</v>
      </c>
      <c r="C23" s="110" t="s">
        <v>485</v>
      </c>
      <c r="D23" s="110" t="s">
        <v>486</v>
      </c>
      <c r="E23" s="74">
        <v>83</v>
      </c>
      <c r="F23" s="74" t="s">
        <v>16</v>
      </c>
      <c r="G23" s="74"/>
    </row>
    <row r="24" spans="1:8" s="26" customFormat="1" ht="24" customHeight="1" x14ac:dyDescent="0.25">
      <c r="A24" s="76">
        <v>16</v>
      </c>
      <c r="B24" s="109" t="s">
        <v>487</v>
      </c>
      <c r="C24" s="110" t="s">
        <v>488</v>
      </c>
      <c r="D24" s="110" t="s">
        <v>489</v>
      </c>
      <c r="E24" s="74">
        <v>94</v>
      </c>
      <c r="F24" s="74" t="s">
        <v>11</v>
      </c>
      <c r="G24" s="74"/>
    </row>
    <row r="25" spans="1:8" ht="24" customHeight="1" x14ac:dyDescent="0.25">
      <c r="A25" s="76">
        <v>17</v>
      </c>
      <c r="B25" s="109" t="s">
        <v>453</v>
      </c>
      <c r="C25" s="110" t="s">
        <v>490</v>
      </c>
      <c r="D25" s="110" t="s">
        <v>71</v>
      </c>
      <c r="E25" s="74">
        <v>98</v>
      </c>
      <c r="F25" s="74" t="s">
        <v>11</v>
      </c>
      <c r="G25" s="111"/>
    </row>
    <row r="26" spans="1:8" s="27" customFormat="1" ht="24" customHeight="1" x14ac:dyDescent="0.25">
      <c r="A26" s="76">
        <v>18</v>
      </c>
      <c r="B26" s="109" t="s">
        <v>491</v>
      </c>
      <c r="C26" s="110" t="s">
        <v>492</v>
      </c>
      <c r="D26" s="110" t="s">
        <v>24</v>
      </c>
      <c r="E26" s="74">
        <v>64</v>
      </c>
      <c r="F26" s="74" t="s">
        <v>5</v>
      </c>
      <c r="G26" s="111"/>
    </row>
    <row r="27" spans="1:8" s="32" customFormat="1" ht="24" customHeight="1" x14ac:dyDescent="0.25">
      <c r="A27" s="76">
        <v>19</v>
      </c>
      <c r="B27" s="109" t="s">
        <v>454</v>
      </c>
      <c r="C27" s="110" t="s">
        <v>18</v>
      </c>
      <c r="D27" s="110" t="s">
        <v>37</v>
      </c>
      <c r="E27" s="74">
        <v>93</v>
      </c>
      <c r="F27" s="74" t="s">
        <v>11</v>
      </c>
      <c r="G27" s="111"/>
    </row>
    <row r="28" spans="1:8" s="39" customFormat="1" ht="24" customHeight="1" x14ac:dyDescent="0.25">
      <c r="A28" s="76">
        <v>20</v>
      </c>
      <c r="B28" s="109" t="s">
        <v>493</v>
      </c>
      <c r="C28" s="110" t="s">
        <v>494</v>
      </c>
      <c r="D28" s="110" t="s">
        <v>495</v>
      </c>
      <c r="E28" s="74">
        <v>64</v>
      </c>
      <c r="F28" s="74" t="s">
        <v>5</v>
      </c>
      <c r="G28" s="111"/>
    </row>
    <row r="29" spans="1:8" s="39" customFormat="1" ht="24" customHeight="1" x14ac:dyDescent="0.25">
      <c r="A29" s="76">
        <v>21</v>
      </c>
      <c r="B29" s="109" t="s">
        <v>455</v>
      </c>
      <c r="C29" s="110" t="s">
        <v>496</v>
      </c>
      <c r="D29" s="110" t="s">
        <v>60</v>
      </c>
      <c r="E29" s="74">
        <v>92</v>
      </c>
      <c r="F29" s="74" t="s">
        <v>11</v>
      </c>
      <c r="G29" s="111"/>
    </row>
    <row r="30" spans="1:8" ht="24" customHeight="1" x14ac:dyDescent="0.25">
      <c r="A30" s="76">
        <v>22</v>
      </c>
      <c r="B30" s="109" t="s">
        <v>456</v>
      </c>
      <c r="C30" s="110" t="s">
        <v>18</v>
      </c>
      <c r="D30" s="110" t="s">
        <v>100</v>
      </c>
      <c r="E30" s="74">
        <v>89</v>
      </c>
      <c r="F30" s="74" t="s">
        <v>16</v>
      </c>
      <c r="G30" s="111"/>
    </row>
    <row r="31" spans="1:8" ht="24" customHeight="1" x14ac:dyDescent="0.25">
      <c r="A31" s="76">
        <v>23</v>
      </c>
      <c r="B31" s="109" t="s">
        <v>497</v>
      </c>
      <c r="C31" s="110" t="s">
        <v>498</v>
      </c>
      <c r="D31" s="110" t="s">
        <v>499</v>
      </c>
      <c r="E31" s="74">
        <v>83</v>
      </c>
      <c r="F31" s="74" t="s">
        <v>16</v>
      </c>
      <c r="G31" s="111"/>
      <c r="H31" s="39"/>
    </row>
    <row r="32" spans="1:8" s="112" customFormat="1" ht="21" customHeight="1" x14ac:dyDescent="0.25">
      <c r="A32" s="76">
        <v>24</v>
      </c>
      <c r="B32" s="109" t="s">
        <v>500</v>
      </c>
      <c r="C32" s="110" t="s">
        <v>80</v>
      </c>
      <c r="D32" s="110" t="s">
        <v>26</v>
      </c>
      <c r="E32" s="74">
        <v>64</v>
      </c>
      <c r="F32" s="74" t="s">
        <v>5</v>
      </c>
      <c r="G32" s="111"/>
    </row>
    <row r="33" spans="1:7" ht="24" customHeight="1" x14ac:dyDescent="0.25">
      <c r="A33" s="76">
        <v>25</v>
      </c>
      <c r="B33" s="109" t="s">
        <v>501</v>
      </c>
      <c r="C33" s="110" t="s">
        <v>502</v>
      </c>
      <c r="D33" s="110" t="s">
        <v>26</v>
      </c>
      <c r="E33" s="74">
        <v>60</v>
      </c>
      <c r="F33" s="74" t="s">
        <v>5</v>
      </c>
      <c r="G33" s="111" t="s">
        <v>758</v>
      </c>
    </row>
    <row r="34" spans="1:7" ht="24" customHeight="1" x14ac:dyDescent="0.25">
      <c r="A34" s="76">
        <v>26</v>
      </c>
      <c r="B34" s="109" t="s">
        <v>503</v>
      </c>
      <c r="C34" s="110" t="s">
        <v>504</v>
      </c>
      <c r="D34" s="110" t="s">
        <v>90</v>
      </c>
      <c r="E34" s="74">
        <v>84</v>
      </c>
      <c r="F34" s="74" t="s">
        <v>16</v>
      </c>
      <c r="G34" s="111"/>
    </row>
    <row r="35" spans="1:7" ht="24" customHeight="1" x14ac:dyDescent="0.25">
      <c r="A35" s="76">
        <v>27</v>
      </c>
      <c r="B35" s="109" t="s">
        <v>457</v>
      </c>
      <c r="C35" s="110" t="s">
        <v>505</v>
      </c>
      <c r="D35" s="110" t="s">
        <v>41</v>
      </c>
      <c r="E35" s="74">
        <v>98</v>
      </c>
      <c r="F35" s="74" t="s">
        <v>11</v>
      </c>
      <c r="G35" s="111"/>
    </row>
    <row r="36" spans="1:7" s="27" customFormat="1" ht="24" customHeight="1" x14ac:dyDescent="0.25">
      <c r="A36" s="76">
        <v>28</v>
      </c>
      <c r="B36" s="116" t="s">
        <v>573</v>
      </c>
      <c r="C36" s="110" t="s">
        <v>577</v>
      </c>
      <c r="D36" s="110" t="s">
        <v>41</v>
      </c>
      <c r="E36" s="74">
        <v>82</v>
      </c>
      <c r="F36" s="74" t="s">
        <v>16</v>
      </c>
      <c r="G36" s="111"/>
    </row>
    <row r="37" spans="1:7" ht="24" customHeight="1" x14ac:dyDescent="0.25">
      <c r="A37" s="76">
        <v>29</v>
      </c>
      <c r="B37" s="109" t="s">
        <v>506</v>
      </c>
      <c r="C37" s="110" t="s">
        <v>507</v>
      </c>
      <c r="D37" s="110" t="s">
        <v>41</v>
      </c>
      <c r="E37" s="74">
        <v>84</v>
      </c>
      <c r="F37" s="74" t="s">
        <v>16</v>
      </c>
      <c r="G37" s="111"/>
    </row>
    <row r="38" spans="1:7" s="27" customFormat="1" ht="24" customHeight="1" x14ac:dyDescent="0.25">
      <c r="A38" s="76">
        <v>30</v>
      </c>
      <c r="B38" s="109" t="s">
        <v>458</v>
      </c>
      <c r="C38" s="110" t="s">
        <v>508</v>
      </c>
      <c r="D38" s="110" t="s">
        <v>465</v>
      </c>
      <c r="E38" s="74">
        <v>87</v>
      </c>
      <c r="F38" s="74" t="s">
        <v>16</v>
      </c>
      <c r="G38" s="74"/>
    </row>
    <row r="39" spans="1:7" ht="24" customHeight="1" x14ac:dyDescent="0.25">
      <c r="A39" s="76">
        <v>31</v>
      </c>
      <c r="B39" s="109" t="s">
        <v>509</v>
      </c>
      <c r="C39" s="110" t="s">
        <v>510</v>
      </c>
      <c r="D39" s="110" t="s">
        <v>112</v>
      </c>
      <c r="E39" s="74">
        <v>88</v>
      </c>
      <c r="F39" s="74" t="s">
        <v>16</v>
      </c>
      <c r="G39" s="111"/>
    </row>
    <row r="40" spans="1:7" s="39" customFormat="1" ht="24" customHeight="1" x14ac:dyDescent="0.25">
      <c r="A40" s="76">
        <v>32</v>
      </c>
      <c r="B40" s="109" t="s">
        <v>511</v>
      </c>
      <c r="C40" s="110" t="s">
        <v>512</v>
      </c>
      <c r="D40" s="110" t="s">
        <v>63</v>
      </c>
      <c r="E40" s="74">
        <v>85</v>
      </c>
      <c r="F40" s="74" t="s">
        <v>16</v>
      </c>
      <c r="G40" s="111"/>
    </row>
    <row r="41" spans="1:7" s="27" customFormat="1" ht="24" customHeight="1" x14ac:dyDescent="0.25">
      <c r="A41" s="76">
        <v>33</v>
      </c>
      <c r="B41" s="109" t="s">
        <v>513</v>
      </c>
      <c r="C41" s="110" t="s">
        <v>514</v>
      </c>
      <c r="D41" s="110" t="s">
        <v>27</v>
      </c>
      <c r="E41" s="74">
        <v>94</v>
      </c>
      <c r="F41" s="74" t="s">
        <v>11</v>
      </c>
      <c r="G41" s="111"/>
    </row>
    <row r="42" spans="1:7" ht="24" customHeight="1" x14ac:dyDescent="0.25">
      <c r="A42" s="76">
        <v>34</v>
      </c>
      <c r="B42" s="109" t="s">
        <v>515</v>
      </c>
      <c r="C42" s="110" t="s">
        <v>516</v>
      </c>
      <c r="D42" s="110" t="s">
        <v>517</v>
      </c>
      <c r="E42" s="74">
        <v>88</v>
      </c>
      <c r="F42" s="74" t="s">
        <v>16</v>
      </c>
      <c r="G42" s="111"/>
    </row>
    <row r="43" spans="1:7" ht="24" customHeight="1" x14ac:dyDescent="0.25">
      <c r="A43" s="76">
        <v>35</v>
      </c>
      <c r="B43" s="109" t="s">
        <v>518</v>
      </c>
      <c r="C43" s="110" t="s">
        <v>519</v>
      </c>
      <c r="D43" s="110" t="s">
        <v>520</v>
      </c>
      <c r="E43" s="74">
        <v>88</v>
      </c>
      <c r="F43" s="74" t="s">
        <v>16</v>
      </c>
      <c r="G43" s="111"/>
    </row>
    <row r="44" spans="1:7" ht="24" customHeight="1" x14ac:dyDescent="0.25">
      <c r="A44" s="76">
        <v>36</v>
      </c>
      <c r="B44" s="109" t="s">
        <v>521</v>
      </c>
      <c r="C44" s="110" t="s">
        <v>522</v>
      </c>
      <c r="D44" s="110" t="s">
        <v>523</v>
      </c>
      <c r="E44" s="74">
        <v>64</v>
      </c>
      <c r="F44" s="74" t="s">
        <v>5</v>
      </c>
      <c r="G44" s="111"/>
    </row>
    <row r="45" spans="1:7" ht="24" customHeight="1" x14ac:dyDescent="0.25">
      <c r="A45" s="76">
        <v>37</v>
      </c>
      <c r="B45" s="109" t="s">
        <v>524</v>
      </c>
      <c r="C45" s="110" t="s">
        <v>61</v>
      </c>
      <c r="D45" s="110" t="s">
        <v>65</v>
      </c>
      <c r="E45" s="74">
        <v>85</v>
      </c>
      <c r="F45" s="74" t="s">
        <v>16</v>
      </c>
      <c r="G45" s="111"/>
    </row>
    <row r="46" spans="1:7" ht="24" customHeight="1" x14ac:dyDescent="0.25">
      <c r="A46" s="76">
        <v>38</v>
      </c>
      <c r="B46" s="109" t="s">
        <v>525</v>
      </c>
      <c r="C46" s="110" t="s">
        <v>64</v>
      </c>
      <c r="D46" s="110" t="s">
        <v>65</v>
      </c>
      <c r="E46" s="74">
        <v>93</v>
      </c>
      <c r="F46" s="74" t="s">
        <v>11</v>
      </c>
      <c r="G46" s="111"/>
    </row>
    <row r="47" spans="1:7" ht="24" customHeight="1" x14ac:dyDescent="0.25">
      <c r="A47" s="76">
        <v>39</v>
      </c>
      <c r="B47" s="109" t="s">
        <v>526</v>
      </c>
      <c r="C47" s="110" t="s">
        <v>527</v>
      </c>
      <c r="D47" s="110" t="s">
        <v>113</v>
      </c>
      <c r="E47" s="74">
        <v>85</v>
      </c>
      <c r="F47" s="74" t="s">
        <v>16</v>
      </c>
      <c r="G47" s="111"/>
    </row>
    <row r="48" spans="1:7" ht="24" customHeight="1" x14ac:dyDescent="0.25">
      <c r="A48" s="76">
        <v>40</v>
      </c>
      <c r="B48" s="109" t="s">
        <v>528</v>
      </c>
      <c r="C48" s="110" t="s">
        <v>529</v>
      </c>
      <c r="D48" s="110" t="s">
        <v>47</v>
      </c>
      <c r="E48" s="74">
        <v>85</v>
      </c>
      <c r="F48" s="74" t="s">
        <v>16</v>
      </c>
      <c r="G48" s="111"/>
    </row>
    <row r="49" spans="1:7" ht="24" customHeight="1" x14ac:dyDescent="0.25">
      <c r="A49" s="76">
        <v>41</v>
      </c>
      <c r="B49" s="109" t="s">
        <v>530</v>
      </c>
      <c r="C49" s="110" t="s">
        <v>531</v>
      </c>
      <c r="D49" s="110" t="s">
        <v>532</v>
      </c>
      <c r="E49" s="74">
        <v>89</v>
      </c>
      <c r="F49" s="74" t="s">
        <v>16</v>
      </c>
      <c r="G49" s="111"/>
    </row>
    <row r="50" spans="1:7" s="39" customFormat="1" ht="24" customHeight="1" x14ac:dyDescent="0.25">
      <c r="A50" s="76">
        <v>42</v>
      </c>
      <c r="B50" s="109" t="s">
        <v>533</v>
      </c>
      <c r="C50" s="110" t="s">
        <v>534</v>
      </c>
      <c r="D50" s="110" t="s">
        <v>535</v>
      </c>
      <c r="E50" s="74">
        <v>88</v>
      </c>
      <c r="F50" s="74" t="s">
        <v>16</v>
      </c>
      <c r="G50" s="111"/>
    </row>
    <row r="51" spans="1:7" ht="24" customHeight="1" x14ac:dyDescent="0.25">
      <c r="A51" s="76">
        <v>43</v>
      </c>
      <c r="B51" s="109" t="s">
        <v>536</v>
      </c>
      <c r="C51" s="110" t="s">
        <v>537</v>
      </c>
      <c r="D51" s="110" t="s">
        <v>48</v>
      </c>
      <c r="E51" s="74">
        <v>64</v>
      </c>
      <c r="F51" s="74" t="s">
        <v>5</v>
      </c>
      <c r="G51" s="111"/>
    </row>
    <row r="52" spans="1:7" s="39" customFormat="1" ht="24" customHeight="1" x14ac:dyDescent="0.25">
      <c r="A52" s="76">
        <v>44</v>
      </c>
      <c r="B52" s="109" t="s">
        <v>538</v>
      </c>
      <c r="C52" s="110" t="s">
        <v>539</v>
      </c>
      <c r="D52" s="110" t="s">
        <v>48</v>
      </c>
      <c r="E52" s="74">
        <v>84</v>
      </c>
      <c r="F52" s="74" t="s">
        <v>16</v>
      </c>
      <c r="G52" s="111"/>
    </row>
    <row r="53" spans="1:7" ht="24" customHeight="1" x14ac:dyDescent="0.25">
      <c r="A53" s="76">
        <v>45</v>
      </c>
      <c r="B53" s="109" t="s">
        <v>540</v>
      </c>
      <c r="C53" s="110" t="s">
        <v>541</v>
      </c>
      <c r="D53" s="110" t="s">
        <v>48</v>
      </c>
      <c r="E53" s="74">
        <v>64</v>
      </c>
      <c r="F53" s="74" t="s">
        <v>5</v>
      </c>
      <c r="G53" s="111"/>
    </row>
    <row r="54" spans="1:7" ht="24" customHeight="1" x14ac:dyDescent="0.25">
      <c r="A54" s="76">
        <v>46</v>
      </c>
      <c r="B54" s="109" t="s">
        <v>542</v>
      </c>
      <c r="C54" s="110" t="s">
        <v>543</v>
      </c>
      <c r="D54" s="110" t="s">
        <v>31</v>
      </c>
      <c r="E54" s="74">
        <v>86</v>
      </c>
      <c r="F54" s="74" t="s">
        <v>16</v>
      </c>
      <c r="G54" s="111"/>
    </row>
    <row r="55" spans="1:7" s="39" customFormat="1" ht="24" customHeight="1" x14ac:dyDescent="0.25">
      <c r="A55" s="76">
        <v>47</v>
      </c>
      <c r="B55" s="109" t="s">
        <v>544</v>
      </c>
      <c r="C55" s="110" t="s">
        <v>76</v>
      </c>
      <c r="D55" s="110" t="s">
        <v>447</v>
      </c>
      <c r="E55" s="74">
        <v>80</v>
      </c>
      <c r="F55" s="74" t="s">
        <v>16</v>
      </c>
      <c r="G55" s="111"/>
    </row>
    <row r="56" spans="1:7" ht="24" customHeight="1" x14ac:dyDescent="0.25">
      <c r="A56" s="76">
        <v>48</v>
      </c>
      <c r="B56" s="109" t="s">
        <v>459</v>
      </c>
      <c r="C56" s="110" t="s">
        <v>545</v>
      </c>
      <c r="D56" s="110" t="s">
        <v>447</v>
      </c>
      <c r="E56" s="74">
        <v>89</v>
      </c>
      <c r="F56" s="74" t="s">
        <v>16</v>
      </c>
      <c r="G56" s="111"/>
    </row>
    <row r="57" spans="1:7" ht="24" customHeight="1" x14ac:dyDescent="0.25">
      <c r="A57" s="76">
        <v>49</v>
      </c>
      <c r="B57" s="109" t="s">
        <v>546</v>
      </c>
      <c r="C57" s="110" t="s">
        <v>547</v>
      </c>
      <c r="D57" s="110" t="s">
        <v>548</v>
      </c>
      <c r="E57" s="74">
        <v>87</v>
      </c>
      <c r="F57" s="74" t="s">
        <v>16</v>
      </c>
      <c r="G57" s="111"/>
    </row>
    <row r="58" spans="1:7" ht="24" customHeight="1" x14ac:dyDescent="0.25">
      <c r="A58" s="76">
        <v>50</v>
      </c>
      <c r="B58" s="109" t="s">
        <v>549</v>
      </c>
      <c r="C58" s="110" t="s">
        <v>72</v>
      </c>
      <c r="D58" s="110" t="s">
        <v>550</v>
      </c>
      <c r="E58" s="74">
        <v>84</v>
      </c>
      <c r="F58" s="74" t="s">
        <v>16</v>
      </c>
      <c r="G58" s="111"/>
    </row>
    <row r="59" spans="1:7" ht="24" customHeight="1" x14ac:dyDescent="0.25">
      <c r="A59" s="76">
        <v>51</v>
      </c>
      <c r="B59" s="109" t="s">
        <v>460</v>
      </c>
      <c r="C59" s="110" t="s">
        <v>508</v>
      </c>
      <c r="D59" s="110" t="s">
        <v>93</v>
      </c>
      <c r="E59" s="74">
        <v>92</v>
      </c>
      <c r="F59" s="74" t="s">
        <v>11</v>
      </c>
      <c r="G59" s="74"/>
    </row>
    <row r="60" spans="1:7" ht="24" customHeight="1" x14ac:dyDescent="0.25">
      <c r="A60" s="76">
        <v>52</v>
      </c>
      <c r="B60" s="109" t="s">
        <v>551</v>
      </c>
      <c r="C60" s="110" t="s">
        <v>552</v>
      </c>
      <c r="D60" s="110" t="s">
        <v>69</v>
      </c>
      <c r="E60" s="74">
        <v>89</v>
      </c>
      <c r="F60" s="74" t="s">
        <v>16</v>
      </c>
      <c r="G60" s="111"/>
    </row>
    <row r="61" spans="1:7" s="39" customFormat="1" ht="24" customHeight="1" x14ac:dyDescent="0.25">
      <c r="A61" s="76">
        <v>53</v>
      </c>
      <c r="B61" s="109" t="s">
        <v>461</v>
      </c>
      <c r="C61" s="110" t="s">
        <v>553</v>
      </c>
      <c r="D61" s="110" t="s">
        <v>69</v>
      </c>
      <c r="E61" s="74">
        <v>100</v>
      </c>
      <c r="F61" s="74" t="s">
        <v>11</v>
      </c>
      <c r="G61" s="111"/>
    </row>
    <row r="62" spans="1:7" ht="24" customHeight="1" x14ac:dyDescent="0.25">
      <c r="A62" s="76">
        <v>54</v>
      </c>
      <c r="B62" s="109" t="s">
        <v>554</v>
      </c>
      <c r="C62" s="110" t="s">
        <v>107</v>
      </c>
      <c r="D62" s="110" t="s">
        <v>115</v>
      </c>
      <c r="E62" s="74">
        <v>99</v>
      </c>
      <c r="F62" s="74" t="s">
        <v>11</v>
      </c>
      <c r="G62" s="111"/>
    </row>
    <row r="63" spans="1:7" ht="24" customHeight="1" x14ac:dyDescent="0.25">
      <c r="A63" s="76">
        <v>55</v>
      </c>
      <c r="B63" s="109" t="s">
        <v>555</v>
      </c>
      <c r="C63" s="110" t="s">
        <v>556</v>
      </c>
      <c r="D63" s="110" t="s">
        <v>557</v>
      </c>
      <c r="E63" s="74">
        <v>85</v>
      </c>
      <c r="F63" s="74" t="s">
        <v>16</v>
      </c>
      <c r="G63" s="111"/>
    </row>
    <row r="64" spans="1:7" s="39" customFormat="1" ht="24" customHeight="1" x14ac:dyDescent="0.25">
      <c r="A64" s="76">
        <v>56</v>
      </c>
      <c r="B64" s="109" t="s">
        <v>558</v>
      </c>
      <c r="C64" s="110" t="s">
        <v>559</v>
      </c>
      <c r="D64" s="110" t="s">
        <v>560</v>
      </c>
      <c r="E64" s="74">
        <v>89</v>
      </c>
      <c r="F64" s="74" t="s">
        <v>16</v>
      </c>
      <c r="G64" s="111"/>
    </row>
    <row r="65" spans="1:7" s="27" customFormat="1" ht="24" customHeight="1" x14ac:dyDescent="0.25">
      <c r="A65" s="76">
        <v>57</v>
      </c>
      <c r="B65" s="109" t="s">
        <v>561</v>
      </c>
      <c r="C65" s="110" t="s">
        <v>562</v>
      </c>
      <c r="D65" s="110" t="s">
        <v>560</v>
      </c>
      <c r="E65" s="74">
        <v>64</v>
      </c>
      <c r="F65" s="74" t="s">
        <v>5</v>
      </c>
      <c r="G65" s="111"/>
    </row>
    <row r="66" spans="1:7" ht="24" customHeight="1" x14ac:dyDescent="0.25">
      <c r="A66" s="76">
        <v>58</v>
      </c>
      <c r="B66" s="109" t="s">
        <v>563</v>
      </c>
      <c r="C66" s="110" t="s">
        <v>564</v>
      </c>
      <c r="D66" s="110" t="s">
        <v>565</v>
      </c>
      <c r="E66" s="74">
        <v>81</v>
      </c>
      <c r="F66" s="74" t="s">
        <v>16</v>
      </c>
      <c r="G66" s="111"/>
    </row>
    <row r="67" spans="1:7" s="26" customFormat="1" ht="24" customHeight="1" x14ac:dyDescent="0.25">
      <c r="A67" s="76">
        <v>59</v>
      </c>
      <c r="B67" s="109" t="s">
        <v>566</v>
      </c>
      <c r="C67" s="110" t="s">
        <v>567</v>
      </c>
      <c r="D67" s="110" t="s">
        <v>568</v>
      </c>
      <c r="E67" s="74">
        <v>81</v>
      </c>
      <c r="F67" s="74" t="s">
        <v>16</v>
      </c>
      <c r="G67" s="111"/>
    </row>
    <row r="68" spans="1:7" ht="24" customHeight="1" x14ac:dyDescent="0.25">
      <c r="A68" s="76">
        <v>60</v>
      </c>
      <c r="B68" s="109" t="s">
        <v>569</v>
      </c>
      <c r="C68" s="110" t="s">
        <v>570</v>
      </c>
      <c r="D68" s="110" t="s">
        <v>51</v>
      </c>
      <c r="E68" s="74">
        <v>89</v>
      </c>
      <c r="F68" s="74" t="s">
        <v>16</v>
      </c>
      <c r="G68" s="111"/>
    </row>
    <row r="69" spans="1:7" s="27" customFormat="1" ht="24" customHeight="1" x14ac:dyDescent="0.25">
      <c r="A69" s="76">
        <v>61</v>
      </c>
      <c r="B69" s="109" t="s">
        <v>571</v>
      </c>
      <c r="C69" s="110" t="s">
        <v>572</v>
      </c>
      <c r="D69" s="110" t="s">
        <v>51</v>
      </c>
      <c r="E69" s="74">
        <v>64</v>
      </c>
      <c r="F69" s="74" t="s">
        <v>5</v>
      </c>
      <c r="G69" s="111"/>
    </row>
    <row r="70" spans="1:7" s="39" customFormat="1" ht="24" customHeight="1" x14ac:dyDescent="0.25">
      <c r="A70" s="126" t="s">
        <v>585</v>
      </c>
      <c r="B70" s="126"/>
      <c r="C70" s="25"/>
      <c r="D70" s="25"/>
      <c r="E70" s="25"/>
      <c r="F70" s="25"/>
      <c r="G70" s="64"/>
    </row>
    <row r="71" spans="1:7" ht="28.5" customHeight="1" x14ac:dyDescent="0.25">
      <c r="A71" s="70" t="s">
        <v>9</v>
      </c>
      <c r="B71" s="70" t="s">
        <v>0</v>
      </c>
      <c r="C71" s="125" t="s">
        <v>1</v>
      </c>
      <c r="D71" s="125"/>
      <c r="E71" s="70" t="s">
        <v>2</v>
      </c>
      <c r="F71" s="60" t="s">
        <v>3</v>
      </c>
      <c r="G71" s="70" t="s">
        <v>4</v>
      </c>
    </row>
    <row r="72" spans="1:7" ht="24" customHeight="1" x14ac:dyDescent="0.25">
      <c r="A72" s="76">
        <v>1</v>
      </c>
      <c r="B72" s="77" t="s">
        <v>117</v>
      </c>
      <c r="C72" s="79" t="s">
        <v>751</v>
      </c>
      <c r="D72" s="79" t="s">
        <v>34</v>
      </c>
      <c r="E72" s="76">
        <v>94</v>
      </c>
      <c r="F72" s="76" t="str">
        <f>IF(E72&gt;=90,"Xuất Sắc",IF(E72&gt;=80,"Tốt",IF(E72&gt;=65,"Khá",IF(E72&gt;=50,"Trung Bình",IF(E72&gt;=35,"Yếu","Kém")))))</f>
        <v>Xuất Sắc</v>
      </c>
      <c r="G72" s="76"/>
    </row>
    <row r="73" spans="1:7" ht="24" customHeight="1" x14ac:dyDescent="0.25">
      <c r="A73" s="76">
        <v>2</v>
      </c>
      <c r="B73" s="75" t="s">
        <v>120</v>
      </c>
      <c r="C73" s="75" t="s">
        <v>121</v>
      </c>
      <c r="D73" s="75" t="s">
        <v>34</v>
      </c>
      <c r="E73" s="74">
        <v>64</v>
      </c>
      <c r="F73" s="76" t="str">
        <f t="shared" ref="F73:F136" si="0">IF(E73&gt;=90,"Xuất Sắc",IF(E73&gt;=80,"Tốt",IF(E73&gt;=65,"Khá",IF(E73&gt;=50,"Trung Bình",IF(E73&gt;=35,"Yếu","Kém")))))</f>
        <v>Trung Bình</v>
      </c>
      <c r="G73" s="77"/>
    </row>
    <row r="74" spans="1:7" s="26" customFormat="1" ht="24" customHeight="1" x14ac:dyDescent="0.25">
      <c r="A74" s="76">
        <v>3</v>
      </c>
      <c r="B74" s="75" t="s">
        <v>122</v>
      </c>
      <c r="C74" s="75" t="s">
        <v>123</v>
      </c>
      <c r="D74" s="75" t="s">
        <v>34</v>
      </c>
      <c r="E74" s="74">
        <v>0</v>
      </c>
      <c r="F74" s="76" t="str">
        <f t="shared" si="0"/>
        <v>Kém</v>
      </c>
      <c r="G74" s="74" t="s">
        <v>752</v>
      </c>
    </row>
    <row r="75" spans="1:7" s="26" customFormat="1" ht="24" customHeight="1" x14ac:dyDescent="0.25">
      <c r="A75" s="76">
        <v>4</v>
      </c>
      <c r="B75" s="75" t="s">
        <v>124</v>
      </c>
      <c r="C75" s="75" t="s">
        <v>125</v>
      </c>
      <c r="D75" s="75" t="s">
        <v>34</v>
      </c>
      <c r="E75" s="74">
        <v>75</v>
      </c>
      <c r="F75" s="76" t="str">
        <f t="shared" si="0"/>
        <v>Khá</v>
      </c>
      <c r="G75" s="77"/>
    </row>
    <row r="76" spans="1:7" ht="24" customHeight="1" x14ac:dyDescent="0.25">
      <c r="A76" s="76">
        <v>5</v>
      </c>
      <c r="B76" s="75" t="s">
        <v>126</v>
      </c>
      <c r="C76" s="75" t="s">
        <v>127</v>
      </c>
      <c r="D76" s="75" t="s">
        <v>34</v>
      </c>
      <c r="E76" s="74">
        <v>75</v>
      </c>
      <c r="F76" s="76" t="str">
        <f t="shared" si="0"/>
        <v>Khá</v>
      </c>
      <c r="G76" s="77"/>
    </row>
    <row r="77" spans="1:7" s="26" customFormat="1" ht="24" customHeight="1" x14ac:dyDescent="0.25">
      <c r="A77" s="76">
        <v>6</v>
      </c>
      <c r="B77" s="75" t="s">
        <v>128</v>
      </c>
      <c r="C77" s="75" t="s">
        <v>129</v>
      </c>
      <c r="D77" s="75" t="s">
        <v>81</v>
      </c>
      <c r="E77" s="74">
        <v>86</v>
      </c>
      <c r="F77" s="76" t="str">
        <f t="shared" si="0"/>
        <v>Tốt</v>
      </c>
      <c r="G77" s="77"/>
    </row>
    <row r="78" spans="1:7" s="26" customFormat="1" ht="24" customHeight="1" x14ac:dyDescent="0.25">
      <c r="A78" s="76">
        <v>7</v>
      </c>
      <c r="B78" s="75" t="s">
        <v>130</v>
      </c>
      <c r="C78" s="75" t="s">
        <v>131</v>
      </c>
      <c r="D78" s="75" t="s">
        <v>52</v>
      </c>
      <c r="E78" s="74">
        <v>64</v>
      </c>
      <c r="F78" s="76" t="str">
        <f t="shared" si="0"/>
        <v>Trung Bình</v>
      </c>
      <c r="G78" s="77"/>
    </row>
    <row r="79" spans="1:7" ht="24" customHeight="1" x14ac:dyDescent="0.25">
      <c r="A79" s="76">
        <v>8</v>
      </c>
      <c r="B79" s="75" t="s">
        <v>132</v>
      </c>
      <c r="C79" s="75" t="s">
        <v>133</v>
      </c>
      <c r="D79" s="75" t="s">
        <v>134</v>
      </c>
      <c r="E79" s="74">
        <v>95</v>
      </c>
      <c r="F79" s="76" t="str">
        <f t="shared" si="0"/>
        <v>Xuất Sắc</v>
      </c>
      <c r="G79" s="77"/>
    </row>
    <row r="80" spans="1:7" s="26" customFormat="1" ht="24" customHeight="1" x14ac:dyDescent="0.25">
      <c r="A80" s="76">
        <v>9</v>
      </c>
      <c r="B80" s="75" t="s">
        <v>135</v>
      </c>
      <c r="C80" s="75" t="s">
        <v>136</v>
      </c>
      <c r="D80" s="75" t="s">
        <v>53</v>
      </c>
      <c r="E80" s="74">
        <v>84</v>
      </c>
      <c r="F80" s="76" t="str">
        <f t="shared" si="0"/>
        <v>Tốt</v>
      </c>
      <c r="G80" s="77"/>
    </row>
    <row r="81" spans="1:7" ht="24" customHeight="1" x14ac:dyDescent="0.25">
      <c r="A81" s="76">
        <v>10</v>
      </c>
      <c r="B81" s="75" t="s">
        <v>138</v>
      </c>
      <c r="C81" s="75" t="s">
        <v>139</v>
      </c>
      <c r="D81" s="75" t="s">
        <v>55</v>
      </c>
      <c r="E81" s="74">
        <v>100</v>
      </c>
      <c r="F81" s="76" t="str">
        <f t="shared" si="0"/>
        <v>Xuất Sắc</v>
      </c>
      <c r="G81" s="77"/>
    </row>
    <row r="82" spans="1:7" s="26" customFormat="1" ht="24" customHeight="1" x14ac:dyDescent="0.25">
      <c r="A82" s="76">
        <v>11</v>
      </c>
      <c r="B82" s="75" t="s">
        <v>140</v>
      </c>
      <c r="C82" s="75" t="s">
        <v>141</v>
      </c>
      <c r="D82" s="75" t="s">
        <v>55</v>
      </c>
      <c r="E82" s="74">
        <v>0</v>
      </c>
      <c r="F82" s="76" t="str">
        <f t="shared" si="0"/>
        <v>Kém</v>
      </c>
      <c r="G82" s="74" t="s">
        <v>753</v>
      </c>
    </row>
    <row r="83" spans="1:7" ht="24" customHeight="1" x14ac:dyDescent="0.25">
      <c r="A83" s="76">
        <v>12</v>
      </c>
      <c r="B83" s="75" t="s">
        <v>142</v>
      </c>
      <c r="C83" s="75" t="s">
        <v>143</v>
      </c>
      <c r="D83" s="75" t="s">
        <v>71</v>
      </c>
      <c r="E83" s="74">
        <v>83</v>
      </c>
      <c r="F83" s="76" t="str">
        <f t="shared" si="0"/>
        <v>Tốt</v>
      </c>
      <c r="G83" s="77"/>
    </row>
    <row r="84" spans="1:7" ht="24" customHeight="1" x14ac:dyDescent="0.25">
      <c r="A84" s="76">
        <v>13</v>
      </c>
      <c r="B84" s="75" t="s">
        <v>144</v>
      </c>
      <c r="C84" s="75" t="s">
        <v>145</v>
      </c>
      <c r="D84" s="75" t="s">
        <v>36</v>
      </c>
      <c r="E84" s="74">
        <v>80</v>
      </c>
      <c r="F84" s="76" t="str">
        <f t="shared" si="0"/>
        <v>Tốt</v>
      </c>
      <c r="G84" s="74"/>
    </row>
    <row r="85" spans="1:7" ht="24" customHeight="1" x14ac:dyDescent="0.25">
      <c r="A85" s="76">
        <v>14</v>
      </c>
      <c r="B85" s="75" t="s">
        <v>146</v>
      </c>
      <c r="C85" s="75" t="s">
        <v>147</v>
      </c>
      <c r="D85" s="75" t="s">
        <v>19</v>
      </c>
      <c r="E85" s="74">
        <v>96</v>
      </c>
      <c r="F85" s="76" t="str">
        <f t="shared" si="0"/>
        <v>Xuất Sắc</v>
      </c>
      <c r="G85" s="77"/>
    </row>
    <row r="86" spans="1:7" ht="24" customHeight="1" x14ac:dyDescent="0.25">
      <c r="A86" s="76">
        <v>15</v>
      </c>
      <c r="B86" s="75" t="s">
        <v>148</v>
      </c>
      <c r="C86" s="75" t="s">
        <v>149</v>
      </c>
      <c r="D86" s="75" t="s">
        <v>56</v>
      </c>
      <c r="E86" s="74">
        <v>64</v>
      </c>
      <c r="F86" s="76" t="str">
        <f t="shared" si="0"/>
        <v>Trung Bình</v>
      </c>
      <c r="G86" s="77"/>
    </row>
    <row r="87" spans="1:7" ht="24" customHeight="1" x14ac:dyDescent="0.25">
      <c r="A87" s="76">
        <v>16</v>
      </c>
      <c r="B87" s="75" t="s">
        <v>150</v>
      </c>
      <c r="C87" s="75" t="s">
        <v>87</v>
      </c>
      <c r="D87" s="75" t="s">
        <v>56</v>
      </c>
      <c r="E87" s="74">
        <v>70</v>
      </c>
      <c r="F87" s="76" t="str">
        <f t="shared" si="0"/>
        <v>Khá</v>
      </c>
      <c r="G87" s="77"/>
    </row>
    <row r="88" spans="1:7" ht="24" customHeight="1" x14ac:dyDescent="0.25">
      <c r="A88" s="76">
        <v>17</v>
      </c>
      <c r="B88" s="75" t="s">
        <v>151</v>
      </c>
      <c r="C88" s="75" t="s">
        <v>389</v>
      </c>
      <c r="D88" s="75" t="s">
        <v>390</v>
      </c>
      <c r="E88" s="74">
        <v>83</v>
      </c>
      <c r="F88" s="76" t="str">
        <f t="shared" si="0"/>
        <v>Tốt</v>
      </c>
      <c r="G88" s="77"/>
    </row>
    <row r="89" spans="1:7" s="28" customFormat="1" ht="21.75" customHeight="1" x14ac:dyDescent="0.25">
      <c r="A89" s="76">
        <v>18</v>
      </c>
      <c r="B89" s="75" t="s">
        <v>152</v>
      </c>
      <c r="C89" s="75" t="s">
        <v>153</v>
      </c>
      <c r="D89" s="75" t="s">
        <v>154</v>
      </c>
      <c r="E89" s="74">
        <v>72</v>
      </c>
      <c r="F89" s="76" t="str">
        <f t="shared" si="0"/>
        <v>Khá</v>
      </c>
      <c r="G89" s="77"/>
    </row>
    <row r="90" spans="1:7" ht="24" customHeight="1" x14ac:dyDescent="0.25">
      <c r="A90" s="76">
        <v>19</v>
      </c>
      <c r="B90" s="75" t="s">
        <v>155</v>
      </c>
      <c r="C90" s="75" t="s">
        <v>156</v>
      </c>
      <c r="D90" s="75" t="s">
        <v>24</v>
      </c>
      <c r="E90" s="74">
        <v>68</v>
      </c>
      <c r="F90" s="76" t="str">
        <f t="shared" si="0"/>
        <v>Khá</v>
      </c>
      <c r="G90" s="77"/>
    </row>
    <row r="91" spans="1:7" s="27" customFormat="1" ht="24" customHeight="1" x14ac:dyDescent="0.25">
      <c r="A91" s="76">
        <v>20</v>
      </c>
      <c r="B91" s="75" t="s">
        <v>157</v>
      </c>
      <c r="C91" s="75" t="s">
        <v>158</v>
      </c>
      <c r="D91" s="75" t="s">
        <v>24</v>
      </c>
      <c r="E91" s="74">
        <v>73</v>
      </c>
      <c r="F91" s="76" t="str">
        <f t="shared" si="0"/>
        <v>Khá</v>
      </c>
      <c r="G91" s="77"/>
    </row>
    <row r="92" spans="1:7" s="26" customFormat="1" ht="24" customHeight="1" x14ac:dyDescent="0.25">
      <c r="A92" s="76">
        <v>21</v>
      </c>
      <c r="B92" s="75" t="s">
        <v>159</v>
      </c>
      <c r="C92" s="75" t="s">
        <v>91</v>
      </c>
      <c r="D92" s="75" t="s">
        <v>160</v>
      </c>
      <c r="E92" s="74">
        <v>70</v>
      </c>
      <c r="F92" s="76" t="str">
        <f t="shared" si="0"/>
        <v>Khá</v>
      </c>
      <c r="G92" s="77"/>
    </row>
    <row r="93" spans="1:7" ht="24" customHeight="1" x14ac:dyDescent="0.25">
      <c r="A93" s="76">
        <v>22</v>
      </c>
      <c r="B93" s="75" t="s">
        <v>161</v>
      </c>
      <c r="C93" s="75" t="s">
        <v>21</v>
      </c>
      <c r="D93" s="75" t="s">
        <v>37</v>
      </c>
      <c r="E93" s="74">
        <v>90</v>
      </c>
      <c r="F93" s="76" t="str">
        <f t="shared" si="0"/>
        <v>Xuất Sắc</v>
      </c>
      <c r="G93" s="77"/>
    </row>
    <row r="94" spans="1:7" ht="24" customHeight="1" x14ac:dyDescent="0.25">
      <c r="A94" s="76">
        <v>23</v>
      </c>
      <c r="B94" s="75" t="s">
        <v>162</v>
      </c>
      <c r="C94" s="75" t="s">
        <v>163</v>
      </c>
      <c r="D94" s="75" t="s">
        <v>74</v>
      </c>
      <c r="E94" s="74">
        <v>64</v>
      </c>
      <c r="F94" s="76" t="str">
        <f t="shared" si="0"/>
        <v>Trung Bình</v>
      </c>
      <c r="G94" s="77"/>
    </row>
    <row r="95" spans="1:7" ht="24" customHeight="1" x14ac:dyDescent="0.25">
      <c r="A95" s="76">
        <v>24</v>
      </c>
      <c r="B95" s="75" t="s">
        <v>164</v>
      </c>
      <c r="C95" s="75" t="s">
        <v>61</v>
      </c>
      <c r="D95" s="75" t="s">
        <v>99</v>
      </c>
      <c r="E95" s="74">
        <v>82</v>
      </c>
      <c r="F95" s="76" t="str">
        <f t="shared" si="0"/>
        <v>Tốt</v>
      </c>
      <c r="G95" s="77"/>
    </row>
    <row r="96" spans="1:7" ht="24" customHeight="1" x14ac:dyDescent="0.25">
      <c r="A96" s="76">
        <v>25</v>
      </c>
      <c r="B96" s="75" t="s">
        <v>166</v>
      </c>
      <c r="C96" s="75" t="s">
        <v>111</v>
      </c>
      <c r="D96" s="75" t="s">
        <v>40</v>
      </c>
      <c r="E96" s="74">
        <v>69</v>
      </c>
      <c r="F96" s="76" t="str">
        <f t="shared" si="0"/>
        <v>Khá</v>
      </c>
      <c r="G96" s="77"/>
    </row>
    <row r="97" spans="1:7" ht="24" customHeight="1" x14ac:dyDescent="0.25">
      <c r="A97" s="76">
        <v>26</v>
      </c>
      <c r="B97" s="75" t="s">
        <v>167</v>
      </c>
      <c r="C97" s="75" t="s">
        <v>32</v>
      </c>
      <c r="D97" s="75" t="s">
        <v>168</v>
      </c>
      <c r="E97" s="74">
        <v>67</v>
      </c>
      <c r="F97" s="76" t="str">
        <f t="shared" si="0"/>
        <v>Khá</v>
      </c>
      <c r="G97" s="77"/>
    </row>
    <row r="98" spans="1:7" ht="24" customHeight="1" x14ac:dyDescent="0.25">
      <c r="A98" s="76">
        <v>27</v>
      </c>
      <c r="B98" s="75" t="s">
        <v>169</v>
      </c>
      <c r="C98" s="75" t="s">
        <v>170</v>
      </c>
      <c r="D98" s="75" t="s">
        <v>171</v>
      </c>
      <c r="E98" s="74">
        <v>91</v>
      </c>
      <c r="F98" s="76" t="str">
        <f t="shared" si="0"/>
        <v>Xuất Sắc</v>
      </c>
      <c r="G98" s="77"/>
    </row>
    <row r="99" spans="1:7" ht="24" customHeight="1" x14ac:dyDescent="0.25">
      <c r="A99" s="76">
        <v>28</v>
      </c>
      <c r="B99" s="75" t="s">
        <v>172</v>
      </c>
      <c r="C99" s="75" t="s">
        <v>173</v>
      </c>
      <c r="D99" s="75" t="s">
        <v>90</v>
      </c>
      <c r="E99" s="74">
        <v>64</v>
      </c>
      <c r="F99" s="76" t="str">
        <f t="shared" si="0"/>
        <v>Trung Bình</v>
      </c>
      <c r="G99" s="77"/>
    </row>
    <row r="100" spans="1:7" ht="24" customHeight="1" x14ac:dyDescent="0.25">
      <c r="A100" s="76">
        <v>29</v>
      </c>
      <c r="B100" s="75" t="s">
        <v>174</v>
      </c>
      <c r="C100" s="75" t="s">
        <v>66</v>
      </c>
      <c r="D100" s="75" t="s">
        <v>175</v>
      </c>
      <c r="E100" s="74">
        <v>70</v>
      </c>
      <c r="F100" s="76" t="str">
        <f t="shared" si="0"/>
        <v>Khá</v>
      </c>
      <c r="G100" s="77"/>
    </row>
    <row r="101" spans="1:7" ht="24" customHeight="1" x14ac:dyDescent="0.25">
      <c r="A101" s="76">
        <v>30</v>
      </c>
      <c r="B101" s="75" t="s">
        <v>176</v>
      </c>
      <c r="C101" s="75" t="s">
        <v>177</v>
      </c>
      <c r="D101" s="75" t="s">
        <v>41</v>
      </c>
      <c r="E101" s="74">
        <v>80</v>
      </c>
      <c r="F101" s="76" t="str">
        <f t="shared" si="0"/>
        <v>Tốt</v>
      </c>
      <c r="G101" s="77"/>
    </row>
    <row r="102" spans="1:7" ht="24" customHeight="1" x14ac:dyDescent="0.25">
      <c r="A102" s="76">
        <v>31</v>
      </c>
      <c r="B102" s="75" t="s">
        <v>178</v>
      </c>
      <c r="C102" s="75" t="s">
        <v>45</v>
      </c>
      <c r="D102" s="75" t="s">
        <v>41</v>
      </c>
      <c r="E102" s="74">
        <v>89</v>
      </c>
      <c r="F102" s="76" t="str">
        <f t="shared" si="0"/>
        <v>Tốt</v>
      </c>
      <c r="G102" s="77"/>
    </row>
    <row r="103" spans="1:7" ht="24" customHeight="1" x14ac:dyDescent="0.25">
      <c r="A103" s="76">
        <v>32</v>
      </c>
      <c r="B103" s="75" t="s">
        <v>179</v>
      </c>
      <c r="C103" s="75" t="s">
        <v>180</v>
      </c>
      <c r="D103" s="75" t="s">
        <v>42</v>
      </c>
      <c r="E103" s="78">
        <v>0</v>
      </c>
      <c r="F103" s="76" t="str">
        <f t="shared" si="0"/>
        <v>Kém</v>
      </c>
      <c r="G103" s="74" t="s">
        <v>753</v>
      </c>
    </row>
    <row r="104" spans="1:7" ht="24" customHeight="1" x14ac:dyDescent="0.25">
      <c r="A104" s="76">
        <v>33</v>
      </c>
      <c r="B104" s="75" t="s">
        <v>181</v>
      </c>
      <c r="C104" s="75" t="s">
        <v>182</v>
      </c>
      <c r="D104" s="75" t="s">
        <v>183</v>
      </c>
      <c r="E104" s="74">
        <v>80</v>
      </c>
      <c r="F104" s="76" t="str">
        <f t="shared" si="0"/>
        <v>Tốt</v>
      </c>
      <c r="G104" s="74"/>
    </row>
    <row r="105" spans="1:7" ht="24" customHeight="1" x14ac:dyDescent="0.25">
      <c r="A105" s="76">
        <v>34</v>
      </c>
      <c r="B105" s="75" t="s">
        <v>184</v>
      </c>
      <c r="C105" s="75" t="s">
        <v>18</v>
      </c>
      <c r="D105" s="75" t="s">
        <v>185</v>
      </c>
      <c r="E105" s="74">
        <v>98</v>
      </c>
      <c r="F105" s="76" t="str">
        <f t="shared" si="0"/>
        <v>Xuất Sắc</v>
      </c>
      <c r="G105" s="77"/>
    </row>
    <row r="106" spans="1:7" ht="24" customHeight="1" x14ac:dyDescent="0.25">
      <c r="A106" s="76">
        <v>35</v>
      </c>
      <c r="B106" s="75" t="s">
        <v>186</v>
      </c>
      <c r="C106" s="75" t="s">
        <v>73</v>
      </c>
      <c r="D106" s="75" t="s">
        <v>62</v>
      </c>
      <c r="E106" s="74">
        <v>0</v>
      </c>
      <c r="F106" s="76" t="str">
        <f t="shared" si="0"/>
        <v>Kém</v>
      </c>
      <c r="G106" s="74" t="s">
        <v>753</v>
      </c>
    </row>
    <row r="107" spans="1:7" s="32" customFormat="1" ht="24" customHeight="1" x14ac:dyDescent="0.25">
      <c r="A107" s="76">
        <v>36</v>
      </c>
      <c r="B107" s="75" t="s">
        <v>187</v>
      </c>
      <c r="C107" s="75" t="s">
        <v>188</v>
      </c>
      <c r="D107" s="75" t="s">
        <v>62</v>
      </c>
      <c r="E107" s="74">
        <v>67</v>
      </c>
      <c r="F107" s="76" t="str">
        <f t="shared" si="0"/>
        <v>Khá</v>
      </c>
      <c r="G107" s="77"/>
    </row>
    <row r="108" spans="1:7" ht="24" customHeight="1" x14ac:dyDescent="0.25">
      <c r="A108" s="76">
        <v>37</v>
      </c>
      <c r="B108" s="75" t="s">
        <v>189</v>
      </c>
      <c r="C108" s="75" t="s">
        <v>165</v>
      </c>
      <c r="D108" s="75" t="s">
        <v>75</v>
      </c>
      <c r="E108" s="74">
        <v>80</v>
      </c>
      <c r="F108" s="76" t="str">
        <f t="shared" si="0"/>
        <v>Tốt</v>
      </c>
      <c r="G108" s="77"/>
    </row>
    <row r="109" spans="1:7" s="26" customFormat="1" ht="24" customHeight="1" x14ac:dyDescent="0.25">
      <c r="A109" s="76">
        <v>38</v>
      </c>
      <c r="B109" s="75" t="s">
        <v>190</v>
      </c>
      <c r="C109" s="75" t="s">
        <v>191</v>
      </c>
      <c r="D109" s="75" t="s">
        <v>43</v>
      </c>
      <c r="E109" s="74">
        <v>70</v>
      </c>
      <c r="F109" s="76" t="str">
        <f t="shared" si="0"/>
        <v>Khá</v>
      </c>
      <c r="G109" s="77"/>
    </row>
    <row r="110" spans="1:7" ht="24" customHeight="1" x14ac:dyDescent="0.25">
      <c r="A110" s="76">
        <v>39</v>
      </c>
      <c r="B110" s="75" t="s">
        <v>192</v>
      </c>
      <c r="C110" s="75" t="s">
        <v>193</v>
      </c>
      <c r="D110" s="75" t="s">
        <v>194</v>
      </c>
      <c r="E110" s="74">
        <v>84</v>
      </c>
      <c r="F110" s="76" t="str">
        <f t="shared" si="0"/>
        <v>Tốt</v>
      </c>
      <c r="G110" s="77"/>
    </row>
    <row r="111" spans="1:7" ht="24" customHeight="1" x14ac:dyDescent="0.25">
      <c r="A111" s="76">
        <v>40</v>
      </c>
      <c r="B111" s="75" t="s">
        <v>195</v>
      </c>
      <c r="C111" s="75" t="s">
        <v>196</v>
      </c>
      <c r="D111" s="75" t="s">
        <v>27</v>
      </c>
      <c r="E111" s="74">
        <v>78</v>
      </c>
      <c r="F111" s="76" t="str">
        <f t="shared" si="0"/>
        <v>Khá</v>
      </c>
      <c r="G111" s="77"/>
    </row>
    <row r="112" spans="1:7" ht="24" customHeight="1" x14ac:dyDescent="0.25">
      <c r="A112" s="76">
        <v>41</v>
      </c>
      <c r="B112" s="75" t="s">
        <v>197</v>
      </c>
      <c r="C112" s="75" t="s">
        <v>198</v>
      </c>
      <c r="D112" s="75" t="s">
        <v>199</v>
      </c>
      <c r="E112" s="74">
        <v>80</v>
      </c>
      <c r="F112" s="76" t="str">
        <f t="shared" si="0"/>
        <v>Tốt</v>
      </c>
      <c r="G112" s="77"/>
    </row>
    <row r="113" spans="1:7" ht="24" customHeight="1" x14ac:dyDescent="0.25">
      <c r="A113" s="76">
        <v>42</v>
      </c>
      <c r="B113" s="75" t="s">
        <v>200</v>
      </c>
      <c r="C113" s="75" t="s">
        <v>82</v>
      </c>
      <c r="D113" s="75" t="s">
        <v>44</v>
      </c>
      <c r="E113" s="74">
        <v>100</v>
      </c>
      <c r="F113" s="76" t="str">
        <f t="shared" si="0"/>
        <v>Xuất Sắc</v>
      </c>
      <c r="G113" s="77"/>
    </row>
    <row r="114" spans="1:7" s="26" customFormat="1" ht="24" customHeight="1" x14ac:dyDescent="0.25">
      <c r="A114" s="76">
        <v>43</v>
      </c>
      <c r="B114" s="75" t="s">
        <v>201</v>
      </c>
      <c r="C114" s="75" t="s">
        <v>57</v>
      </c>
      <c r="D114" s="75" t="s">
        <v>65</v>
      </c>
      <c r="E114" s="74">
        <v>86</v>
      </c>
      <c r="F114" s="76" t="str">
        <f t="shared" si="0"/>
        <v>Tốt</v>
      </c>
      <c r="G114" s="77"/>
    </row>
    <row r="115" spans="1:7" ht="24" customHeight="1" x14ac:dyDescent="0.25">
      <c r="A115" s="76">
        <v>44</v>
      </c>
      <c r="B115" s="75" t="s">
        <v>202</v>
      </c>
      <c r="C115" s="75" t="s">
        <v>203</v>
      </c>
      <c r="D115" s="75" t="s">
        <v>30</v>
      </c>
      <c r="E115" s="74">
        <v>69</v>
      </c>
      <c r="F115" s="76" t="str">
        <f t="shared" si="0"/>
        <v>Khá</v>
      </c>
      <c r="G115" s="77"/>
    </row>
    <row r="116" spans="1:7" ht="24" customHeight="1" x14ac:dyDescent="0.25">
      <c r="A116" s="76">
        <v>45</v>
      </c>
      <c r="B116" s="75" t="s">
        <v>204</v>
      </c>
      <c r="C116" s="75" t="s">
        <v>205</v>
      </c>
      <c r="D116" s="75" t="s">
        <v>47</v>
      </c>
      <c r="E116" s="74">
        <v>82</v>
      </c>
      <c r="F116" s="76" t="str">
        <f t="shared" si="0"/>
        <v>Tốt</v>
      </c>
      <c r="G116" s="77"/>
    </row>
    <row r="117" spans="1:7" ht="24" customHeight="1" x14ac:dyDescent="0.25">
      <c r="A117" s="76">
        <v>46</v>
      </c>
      <c r="B117" s="75" t="s">
        <v>207</v>
      </c>
      <c r="C117" s="75" t="s">
        <v>208</v>
      </c>
      <c r="D117" s="75" t="s">
        <v>104</v>
      </c>
      <c r="E117" s="74">
        <v>71</v>
      </c>
      <c r="F117" s="76" t="str">
        <f t="shared" si="0"/>
        <v>Khá</v>
      </c>
      <c r="G117" s="77"/>
    </row>
    <row r="118" spans="1:7" ht="24" customHeight="1" x14ac:dyDescent="0.25">
      <c r="A118" s="76">
        <v>47</v>
      </c>
      <c r="B118" s="75" t="s">
        <v>209</v>
      </c>
      <c r="C118" s="75" t="s">
        <v>210</v>
      </c>
      <c r="D118" s="75" t="s">
        <v>106</v>
      </c>
      <c r="E118" s="74">
        <v>79</v>
      </c>
      <c r="F118" s="76" t="str">
        <f t="shared" si="0"/>
        <v>Khá</v>
      </c>
      <c r="G118" s="77"/>
    </row>
    <row r="119" spans="1:7" ht="24" customHeight="1" x14ac:dyDescent="0.25">
      <c r="A119" s="76">
        <v>48</v>
      </c>
      <c r="B119" s="75" t="s">
        <v>211</v>
      </c>
      <c r="C119" s="75" t="s">
        <v>79</v>
      </c>
      <c r="D119" s="75" t="s">
        <v>67</v>
      </c>
      <c r="E119" s="74">
        <v>80</v>
      </c>
      <c r="F119" s="76" t="str">
        <f t="shared" si="0"/>
        <v>Tốt</v>
      </c>
      <c r="G119" s="77"/>
    </row>
    <row r="120" spans="1:7" s="30" customFormat="1" ht="24" customHeight="1" x14ac:dyDescent="0.25">
      <c r="A120" s="76">
        <v>49</v>
      </c>
      <c r="B120" s="75" t="s">
        <v>212</v>
      </c>
      <c r="C120" s="75" t="s">
        <v>213</v>
      </c>
      <c r="D120" s="75" t="s">
        <v>114</v>
      </c>
      <c r="E120" s="74">
        <v>71</v>
      </c>
      <c r="F120" s="76" t="str">
        <f t="shared" si="0"/>
        <v>Khá</v>
      </c>
      <c r="G120" s="77"/>
    </row>
    <row r="121" spans="1:7" ht="24" customHeight="1" x14ac:dyDescent="0.25">
      <c r="A121" s="76">
        <v>50</v>
      </c>
      <c r="B121" s="75" t="s">
        <v>214</v>
      </c>
      <c r="C121" s="75" t="s">
        <v>22</v>
      </c>
      <c r="D121" s="75" t="s">
        <v>215</v>
      </c>
      <c r="E121" s="74">
        <v>76</v>
      </c>
      <c r="F121" s="76" t="str">
        <f t="shared" si="0"/>
        <v>Khá</v>
      </c>
      <c r="G121" s="74" t="s">
        <v>776</v>
      </c>
    </row>
    <row r="122" spans="1:7" s="31" customFormat="1" ht="24" customHeight="1" x14ac:dyDescent="0.25">
      <c r="A122" s="76">
        <v>51</v>
      </c>
      <c r="B122" s="75" t="s">
        <v>216</v>
      </c>
      <c r="C122" s="75" t="s">
        <v>156</v>
      </c>
      <c r="D122" s="75" t="s">
        <v>68</v>
      </c>
      <c r="E122" s="74">
        <v>79</v>
      </c>
      <c r="F122" s="76" t="str">
        <f t="shared" si="0"/>
        <v>Khá</v>
      </c>
      <c r="G122" s="74" t="s">
        <v>776</v>
      </c>
    </row>
    <row r="123" spans="1:7" ht="24" customHeight="1" x14ac:dyDescent="0.25">
      <c r="A123" s="76">
        <v>52</v>
      </c>
      <c r="B123" s="75" t="s">
        <v>217</v>
      </c>
      <c r="C123" s="75" t="s">
        <v>391</v>
      </c>
      <c r="D123" s="75" t="s">
        <v>392</v>
      </c>
      <c r="E123" s="74">
        <v>79</v>
      </c>
      <c r="F123" s="76" t="str">
        <f t="shared" si="0"/>
        <v>Khá</v>
      </c>
      <c r="G123" s="74" t="s">
        <v>776</v>
      </c>
    </row>
    <row r="124" spans="1:7" s="26" customFormat="1" ht="24" customHeight="1" x14ac:dyDescent="0.25">
      <c r="A124" s="76">
        <v>53</v>
      </c>
      <c r="B124" s="75" t="s">
        <v>218</v>
      </c>
      <c r="C124" s="75" t="s">
        <v>18</v>
      </c>
      <c r="D124" s="75" t="s">
        <v>69</v>
      </c>
      <c r="E124" s="74">
        <v>83</v>
      </c>
      <c r="F124" s="76" t="str">
        <f t="shared" si="0"/>
        <v>Tốt</v>
      </c>
      <c r="G124" s="77"/>
    </row>
    <row r="125" spans="1:7" s="26" customFormat="1" ht="24" customHeight="1" x14ac:dyDescent="0.25">
      <c r="A125" s="76">
        <v>54</v>
      </c>
      <c r="B125" s="75" t="s">
        <v>219</v>
      </c>
      <c r="C125" s="75" t="s">
        <v>220</v>
      </c>
      <c r="D125" s="75" t="s">
        <v>69</v>
      </c>
      <c r="E125" s="74">
        <v>83</v>
      </c>
      <c r="F125" s="76" t="str">
        <f t="shared" si="0"/>
        <v>Tốt</v>
      </c>
      <c r="G125" s="74" t="s">
        <v>754</v>
      </c>
    </row>
    <row r="126" spans="1:7" ht="24" customHeight="1" x14ac:dyDescent="0.25">
      <c r="A126" s="76">
        <v>55</v>
      </c>
      <c r="B126" s="75" t="s">
        <v>221</v>
      </c>
      <c r="C126" s="75" t="s">
        <v>222</v>
      </c>
      <c r="D126" s="75" t="s">
        <v>69</v>
      </c>
      <c r="E126" s="74">
        <v>86</v>
      </c>
      <c r="F126" s="76" t="str">
        <f t="shared" si="0"/>
        <v>Tốt</v>
      </c>
      <c r="G126" s="74"/>
    </row>
    <row r="127" spans="1:7" s="26" customFormat="1" ht="24" customHeight="1" x14ac:dyDescent="0.25">
      <c r="A127" s="76">
        <v>56</v>
      </c>
      <c r="B127" s="75" t="s">
        <v>223</v>
      </c>
      <c r="C127" s="75" t="s">
        <v>224</v>
      </c>
      <c r="D127" s="75" t="s">
        <v>116</v>
      </c>
      <c r="E127" s="74">
        <v>64</v>
      </c>
      <c r="F127" s="76" t="str">
        <f t="shared" si="0"/>
        <v>Trung Bình</v>
      </c>
      <c r="G127" s="74"/>
    </row>
    <row r="128" spans="1:7" ht="24" customHeight="1" x14ac:dyDescent="0.25">
      <c r="A128" s="76">
        <v>57</v>
      </c>
      <c r="B128" s="75" t="s">
        <v>225</v>
      </c>
      <c r="C128" s="75" t="s">
        <v>226</v>
      </c>
      <c r="D128" s="75" t="s">
        <v>108</v>
      </c>
      <c r="E128" s="74">
        <v>68</v>
      </c>
      <c r="F128" s="76" t="str">
        <f t="shared" si="0"/>
        <v>Khá</v>
      </c>
      <c r="G128" s="74"/>
    </row>
    <row r="129" spans="1:9" ht="24" customHeight="1" x14ac:dyDescent="0.25">
      <c r="A129" s="76">
        <v>58</v>
      </c>
      <c r="B129" s="75" t="s">
        <v>227</v>
      </c>
      <c r="C129" s="75" t="s">
        <v>228</v>
      </c>
      <c r="D129" s="75" t="s">
        <v>94</v>
      </c>
      <c r="E129" s="74">
        <v>64</v>
      </c>
      <c r="F129" s="76" t="str">
        <f t="shared" si="0"/>
        <v>Trung Bình</v>
      </c>
      <c r="G129" s="74" t="s">
        <v>758</v>
      </c>
    </row>
    <row r="130" spans="1:9" ht="24" customHeight="1" x14ac:dyDescent="0.25">
      <c r="A130" s="76">
        <v>59</v>
      </c>
      <c r="B130" s="75" t="s">
        <v>229</v>
      </c>
      <c r="C130" s="75" t="s">
        <v>230</v>
      </c>
      <c r="D130" s="75" t="s">
        <v>50</v>
      </c>
      <c r="E130" s="74">
        <v>64</v>
      </c>
      <c r="F130" s="76" t="str">
        <f t="shared" si="0"/>
        <v>Trung Bình</v>
      </c>
      <c r="G130" s="74" t="s">
        <v>776</v>
      </c>
    </row>
    <row r="131" spans="1:9" s="31" customFormat="1" ht="24" customHeight="1" x14ac:dyDescent="0.25">
      <c r="A131" s="76">
        <v>60</v>
      </c>
      <c r="B131" s="75" t="s">
        <v>231</v>
      </c>
      <c r="C131" s="75" t="s">
        <v>98</v>
      </c>
      <c r="D131" s="75" t="s">
        <v>70</v>
      </c>
      <c r="E131" s="74">
        <v>83</v>
      </c>
      <c r="F131" s="76" t="str">
        <f t="shared" si="0"/>
        <v>Tốt</v>
      </c>
      <c r="G131" s="77"/>
    </row>
    <row r="132" spans="1:9" ht="24" customHeight="1" x14ac:dyDescent="0.25">
      <c r="A132" s="76">
        <v>61</v>
      </c>
      <c r="B132" s="75" t="s">
        <v>232</v>
      </c>
      <c r="C132" s="75" t="s">
        <v>64</v>
      </c>
      <c r="D132" s="75" t="s">
        <v>70</v>
      </c>
      <c r="E132" s="74">
        <v>80</v>
      </c>
      <c r="F132" s="76" t="str">
        <f t="shared" si="0"/>
        <v>Tốt</v>
      </c>
      <c r="G132" s="77"/>
    </row>
    <row r="133" spans="1:9" s="32" customFormat="1" ht="24" customHeight="1" x14ac:dyDescent="0.25">
      <c r="A133" s="76">
        <v>62</v>
      </c>
      <c r="B133" s="75" t="s">
        <v>233</v>
      </c>
      <c r="C133" s="75" t="s">
        <v>234</v>
      </c>
      <c r="D133" s="75" t="s">
        <v>235</v>
      </c>
      <c r="E133" s="74">
        <v>90</v>
      </c>
      <c r="F133" s="76" t="str">
        <f t="shared" si="0"/>
        <v>Xuất Sắc</v>
      </c>
      <c r="G133" s="77"/>
    </row>
    <row r="134" spans="1:9" ht="24" customHeight="1" x14ac:dyDescent="0.25">
      <c r="A134" s="76">
        <v>63</v>
      </c>
      <c r="B134" s="75" t="s">
        <v>236</v>
      </c>
      <c r="C134" s="75" t="s">
        <v>237</v>
      </c>
      <c r="D134" s="75" t="s">
        <v>33</v>
      </c>
      <c r="E134" s="74">
        <v>93</v>
      </c>
      <c r="F134" s="76" t="str">
        <f t="shared" si="0"/>
        <v>Xuất Sắc</v>
      </c>
      <c r="G134" s="77"/>
    </row>
    <row r="135" spans="1:9" ht="24" customHeight="1" x14ac:dyDescent="0.25">
      <c r="A135" s="76">
        <v>64</v>
      </c>
      <c r="B135" s="75" t="s">
        <v>238</v>
      </c>
      <c r="C135" s="75" t="s">
        <v>239</v>
      </c>
      <c r="D135" s="75" t="s">
        <v>33</v>
      </c>
      <c r="E135" s="74">
        <v>72</v>
      </c>
      <c r="F135" s="76" t="str">
        <f t="shared" si="0"/>
        <v>Khá</v>
      </c>
      <c r="G135" s="77"/>
    </row>
    <row r="136" spans="1:9" ht="24" customHeight="1" x14ac:dyDescent="0.25">
      <c r="A136" s="76">
        <v>65</v>
      </c>
      <c r="B136" s="75" t="s">
        <v>240</v>
      </c>
      <c r="C136" s="75" t="s">
        <v>241</v>
      </c>
      <c r="D136" s="75" t="s">
        <v>33</v>
      </c>
      <c r="E136" s="74">
        <v>62</v>
      </c>
      <c r="F136" s="76" t="str">
        <f t="shared" si="0"/>
        <v>Trung Bình</v>
      </c>
      <c r="G136" s="77"/>
      <c r="H136" s="30"/>
      <c r="I136" s="30"/>
    </row>
    <row r="137" spans="1:9" ht="24" customHeight="1" x14ac:dyDescent="0.25">
      <c r="A137" s="76">
        <v>66</v>
      </c>
      <c r="B137" s="75" t="s">
        <v>242</v>
      </c>
      <c r="C137" s="75" t="s">
        <v>243</v>
      </c>
      <c r="D137" s="75" t="s">
        <v>51</v>
      </c>
      <c r="E137" s="74">
        <v>99</v>
      </c>
      <c r="F137" s="76" t="str">
        <f t="shared" ref="F137:F139" si="1">IF(E137&gt;=90,"Xuất Sắc",IF(E137&gt;=80,"Tốt",IF(E137&gt;=65,"Khá",IF(E137&gt;=50,"Trung Bình",IF(E137&gt;=35,"Yếu","Kém")))))</f>
        <v>Xuất Sắc</v>
      </c>
      <c r="G137" s="77"/>
    </row>
    <row r="138" spans="1:9" ht="24" customHeight="1" x14ac:dyDescent="0.25">
      <c r="A138" s="76">
        <v>67</v>
      </c>
      <c r="B138" s="75" t="s">
        <v>244</v>
      </c>
      <c r="C138" s="75" t="s">
        <v>245</v>
      </c>
      <c r="D138" s="75" t="s">
        <v>51</v>
      </c>
      <c r="E138" s="74">
        <v>67</v>
      </c>
      <c r="F138" s="76" t="str">
        <f t="shared" si="1"/>
        <v>Khá</v>
      </c>
      <c r="G138" s="77"/>
      <c r="H138" s="30"/>
    </row>
    <row r="139" spans="1:9" ht="24" customHeight="1" x14ac:dyDescent="0.25">
      <c r="A139" s="76">
        <v>68</v>
      </c>
      <c r="B139" s="75" t="s">
        <v>738</v>
      </c>
      <c r="C139" s="75" t="s">
        <v>96</v>
      </c>
      <c r="D139" s="75" t="s">
        <v>739</v>
      </c>
      <c r="E139" s="78">
        <v>0</v>
      </c>
      <c r="F139" s="74" t="str">
        <f t="shared" si="1"/>
        <v>Kém</v>
      </c>
      <c r="G139" s="74" t="s">
        <v>753</v>
      </c>
    </row>
    <row r="140" spans="1:9" ht="24" customHeight="1" x14ac:dyDescent="0.25">
      <c r="A140" s="132" t="s">
        <v>755</v>
      </c>
      <c r="B140" s="133"/>
      <c r="C140" s="133"/>
      <c r="D140" s="133"/>
      <c r="E140" s="133"/>
      <c r="F140" s="133"/>
      <c r="G140" s="134"/>
    </row>
    <row r="141" spans="1:9" ht="33" customHeight="1" x14ac:dyDescent="0.25">
      <c r="A141" s="70" t="s">
        <v>9</v>
      </c>
      <c r="B141" s="70" t="s">
        <v>0</v>
      </c>
      <c r="C141" s="125" t="s">
        <v>1</v>
      </c>
      <c r="D141" s="125"/>
      <c r="E141" s="73" t="s">
        <v>2</v>
      </c>
      <c r="F141" s="60" t="s">
        <v>3</v>
      </c>
      <c r="G141" s="70" t="s">
        <v>4</v>
      </c>
    </row>
    <row r="142" spans="1:9" s="31" customFormat="1" ht="24" customHeight="1" x14ac:dyDescent="0.25">
      <c r="A142" s="67">
        <v>1</v>
      </c>
      <c r="B142" s="95" t="s">
        <v>246</v>
      </c>
      <c r="C142" s="95" t="s">
        <v>247</v>
      </c>
      <c r="D142" s="95" t="s">
        <v>34</v>
      </c>
      <c r="E142" s="67">
        <v>30</v>
      </c>
      <c r="F142" s="67" t="str">
        <f>IF(E142&gt;=90,"Xuất Sắc",IF(E142&gt;=80,"Tốt",IF(E142&gt;=65,"Khá",IF(E142&gt;=50,"Trung Bình",IF(E142&gt;=35,"Yếu","Kém")))))</f>
        <v>Kém</v>
      </c>
      <c r="G142" s="67" t="s">
        <v>756</v>
      </c>
    </row>
    <row r="143" spans="1:9" ht="24" customHeight="1" x14ac:dyDescent="0.25">
      <c r="A143" s="67">
        <v>2</v>
      </c>
      <c r="B143" s="117" t="s">
        <v>393</v>
      </c>
      <c r="C143" s="96" t="s">
        <v>248</v>
      </c>
      <c r="D143" s="96" t="s">
        <v>249</v>
      </c>
      <c r="E143" s="81">
        <v>85</v>
      </c>
      <c r="F143" s="81" t="str">
        <f t="shared" ref="F143:F176" si="2">IF(E143&gt;=90,"Xuất Sắc",IF(E143&gt;=80,"Tốt",IF(E143&gt;=65,"Khá",IF(E143&gt;=50,"Trung Bình",IF(E143&gt;=35,"Yếu","Kém")))))</f>
        <v>Tốt</v>
      </c>
      <c r="G143" s="82"/>
    </row>
    <row r="144" spans="1:9" ht="24" customHeight="1" x14ac:dyDescent="0.25">
      <c r="A144" s="67">
        <v>3</v>
      </c>
      <c r="B144" s="117" t="s">
        <v>394</v>
      </c>
      <c r="C144" s="96" t="s">
        <v>395</v>
      </c>
      <c r="D144" s="96" t="s">
        <v>250</v>
      </c>
      <c r="E144" s="81">
        <v>30</v>
      </c>
      <c r="F144" s="81" t="str">
        <f t="shared" si="2"/>
        <v>Kém</v>
      </c>
      <c r="G144" s="82" t="s">
        <v>756</v>
      </c>
    </row>
    <row r="145" spans="1:7" ht="24" customHeight="1" x14ac:dyDescent="0.25">
      <c r="A145" s="67">
        <v>4</v>
      </c>
      <c r="B145" s="117" t="s">
        <v>396</v>
      </c>
      <c r="C145" s="96" t="s">
        <v>397</v>
      </c>
      <c r="D145" s="96" t="s">
        <v>52</v>
      </c>
      <c r="E145" s="81">
        <v>70</v>
      </c>
      <c r="F145" s="81" t="str">
        <f t="shared" si="2"/>
        <v>Khá</v>
      </c>
      <c r="G145" s="82"/>
    </row>
    <row r="146" spans="1:7" ht="24" customHeight="1" x14ac:dyDescent="0.25">
      <c r="A146" s="67">
        <v>5</v>
      </c>
      <c r="B146" s="117" t="s">
        <v>398</v>
      </c>
      <c r="C146" s="96" t="s">
        <v>251</v>
      </c>
      <c r="D146" s="96" t="s">
        <v>252</v>
      </c>
      <c r="E146" s="81">
        <v>85</v>
      </c>
      <c r="F146" s="81" t="str">
        <f t="shared" si="2"/>
        <v>Tốt</v>
      </c>
      <c r="G146" s="82"/>
    </row>
    <row r="147" spans="1:7" s="38" customFormat="1" ht="22.5" customHeight="1" x14ac:dyDescent="0.25">
      <c r="A147" s="67">
        <v>6</v>
      </c>
      <c r="B147" s="117" t="s">
        <v>399</v>
      </c>
      <c r="C147" s="96" t="s">
        <v>253</v>
      </c>
      <c r="D147" s="96" t="s">
        <v>134</v>
      </c>
      <c r="E147" s="81">
        <v>60</v>
      </c>
      <c r="F147" s="81" t="str">
        <f t="shared" si="2"/>
        <v>Trung Bình</v>
      </c>
      <c r="G147" s="82"/>
    </row>
    <row r="148" spans="1:7" ht="24" customHeight="1" x14ac:dyDescent="0.25">
      <c r="A148" s="67">
        <v>7</v>
      </c>
      <c r="B148" s="117" t="s">
        <v>254</v>
      </c>
      <c r="C148" s="96" t="s">
        <v>586</v>
      </c>
      <c r="D148" s="96" t="s">
        <v>85</v>
      </c>
      <c r="E148" s="81">
        <v>75</v>
      </c>
      <c r="F148" s="81" t="str">
        <f t="shared" si="2"/>
        <v>Khá</v>
      </c>
      <c r="G148" s="82"/>
    </row>
    <row r="149" spans="1:7" ht="24" customHeight="1" x14ac:dyDescent="0.25">
      <c r="A149" s="67">
        <v>8</v>
      </c>
      <c r="B149" s="117" t="s">
        <v>256</v>
      </c>
      <c r="C149" s="96" t="s">
        <v>400</v>
      </c>
      <c r="D149" s="96" t="s">
        <v>19</v>
      </c>
      <c r="E149" s="81">
        <v>85</v>
      </c>
      <c r="F149" s="81" t="str">
        <f t="shared" si="2"/>
        <v>Tốt</v>
      </c>
      <c r="G149" s="82"/>
    </row>
    <row r="150" spans="1:7" ht="24" customHeight="1" x14ac:dyDescent="0.25">
      <c r="A150" s="67">
        <v>9</v>
      </c>
      <c r="B150" s="117" t="s">
        <v>257</v>
      </c>
      <c r="C150" s="96" t="s">
        <v>258</v>
      </c>
      <c r="D150" s="96" t="s">
        <v>24</v>
      </c>
      <c r="E150" s="81">
        <v>70</v>
      </c>
      <c r="F150" s="81" t="str">
        <f t="shared" si="2"/>
        <v>Khá</v>
      </c>
      <c r="G150" s="82"/>
    </row>
    <row r="151" spans="1:7" ht="24" customHeight="1" x14ac:dyDescent="0.25">
      <c r="A151" s="67">
        <v>10</v>
      </c>
      <c r="B151" s="117" t="s">
        <v>259</v>
      </c>
      <c r="C151" s="96" t="s">
        <v>260</v>
      </c>
      <c r="D151" s="96" t="s">
        <v>24</v>
      </c>
      <c r="E151" s="81">
        <v>80</v>
      </c>
      <c r="F151" s="81" t="str">
        <f t="shared" si="2"/>
        <v>Tốt</v>
      </c>
      <c r="G151" s="82"/>
    </row>
    <row r="152" spans="1:7" ht="24" customHeight="1" x14ac:dyDescent="0.25">
      <c r="A152" s="67">
        <v>11</v>
      </c>
      <c r="B152" s="117" t="s">
        <v>261</v>
      </c>
      <c r="C152" s="96" t="s">
        <v>401</v>
      </c>
      <c r="D152" s="96" t="s">
        <v>99</v>
      </c>
      <c r="E152" s="81">
        <v>77</v>
      </c>
      <c r="F152" s="81" t="str">
        <f t="shared" si="2"/>
        <v>Khá</v>
      </c>
      <c r="G152" s="82"/>
    </row>
    <row r="153" spans="1:7" ht="24" customHeight="1" x14ac:dyDescent="0.25">
      <c r="A153" s="67">
        <v>12</v>
      </c>
      <c r="B153" s="117" t="s">
        <v>262</v>
      </c>
      <c r="C153" s="96" t="s">
        <v>402</v>
      </c>
      <c r="D153" s="96" t="s">
        <v>60</v>
      </c>
      <c r="E153" s="81">
        <v>70</v>
      </c>
      <c r="F153" s="81" t="str">
        <f t="shared" si="2"/>
        <v>Khá</v>
      </c>
      <c r="G153" s="82"/>
    </row>
    <row r="154" spans="1:7" ht="24" customHeight="1" x14ac:dyDescent="0.25">
      <c r="A154" s="67">
        <v>13</v>
      </c>
      <c r="B154" s="117" t="s">
        <v>263</v>
      </c>
      <c r="C154" s="96" t="s">
        <v>78</v>
      </c>
      <c r="D154" s="96" t="s">
        <v>60</v>
      </c>
      <c r="E154" s="81">
        <v>60</v>
      </c>
      <c r="F154" s="81" t="str">
        <f t="shared" si="2"/>
        <v>Trung Bình</v>
      </c>
      <c r="G154" s="82"/>
    </row>
    <row r="155" spans="1:7" s="26" customFormat="1" ht="24" customHeight="1" x14ac:dyDescent="0.25">
      <c r="A155" s="67">
        <v>14</v>
      </c>
      <c r="B155" s="117" t="s">
        <v>264</v>
      </c>
      <c r="C155" s="96" t="s">
        <v>403</v>
      </c>
      <c r="D155" s="96" t="s">
        <v>38</v>
      </c>
      <c r="E155" s="81">
        <v>95</v>
      </c>
      <c r="F155" s="81" t="str">
        <f t="shared" si="2"/>
        <v>Xuất Sắc</v>
      </c>
      <c r="G155" s="82"/>
    </row>
    <row r="156" spans="1:7" s="26" customFormat="1" ht="24" customHeight="1" x14ac:dyDescent="0.25">
      <c r="A156" s="67">
        <v>15</v>
      </c>
      <c r="B156" s="117" t="s">
        <v>265</v>
      </c>
      <c r="C156" s="96" t="s">
        <v>266</v>
      </c>
      <c r="D156" s="96" t="s">
        <v>267</v>
      </c>
      <c r="E156" s="81">
        <v>73</v>
      </c>
      <c r="F156" s="81" t="str">
        <f t="shared" si="2"/>
        <v>Khá</v>
      </c>
      <c r="G156" s="82"/>
    </row>
    <row r="157" spans="1:7" ht="24" customHeight="1" x14ac:dyDescent="0.25">
      <c r="A157" s="67">
        <v>16</v>
      </c>
      <c r="B157" s="117" t="s">
        <v>269</v>
      </c>
      <c r="C157" s="96" t="s">
        <v>270</v>
      </c>
      <c r="D157" s="96" t="s">
        <v>90</v>
      </c>
      <c r="E157" s="81">
        <v>70</v>
      </c>
      <c r="F157" s="81" t="str">
        <f t="shared" si="2"/>
        <v>Khá</v>
      </c>
      <c r="G157" s="82"/>
    </row>
    <row r="158" spans="1:7" s="33" customFormat="1" ht="24" customHeight="1" x14ac:dyDescent="0.25">
      <c r="A158" s="67">
        <v>17</v>
      </c>
      <c r="B158" s="117" t="s">
        <v>271</v>
      </c>
      <c r="C158" s="96" t="s">
        <v>404</v>
      </c>
      <c r="D158" s="96" t="s">
        <v>272</v>
      </c>
      <c r="E158" s="81">
        <v>72</v>
      </c>
      <c r="F158" s="81" t="str">
        <f t="shared" si="2"/>
        <v>Khá</v>
      </c>
      <c r="G158" s="82"/>
    </row>
    <row r="159" spans="1:7" s="40" customFormat="1" ht="24" customHeight="1" x14ac:dyDescent="0.25">
      <c r="A159" s="67">
        <v>18</v>
      </c>
      <c r="B159" s="117" t="s">
        <v>273</v>
      </c>
      <c r="C159" s="96" t="s">
        <v>274</v>
      </c>
      <c r="D159" s="96" t="s">
        <v>275</v>
      </c>
      <c r="E159" s="81">
        <v>65</v>
      </c>
      <c r="F159" s="81" t="str">
        <f t="shared" si="2"/>
        <v>Khá</v>
      </c>
      <c r="G159" s="82"/>
    </row>
    <row r="160" spans="1:7" ht="24" customHeight="1" x14ac:dyDescent="0.25">
      <c r="A160" s="67">
        <v>19</v>
      </c>
      <c r="B160" s="117" t="s">
        <v>276</v>
      </c>
      <c r="C160" s="96" t="s">
        <v>277</v>
      </c>
      <c r="D160" s="96" t="s">
        <v>275</v>
      </c>
      <c r="E160" s="81">
        <v>70</v>
      </c>
      <c r="F160" s="81" t="str">
        <f t="shared" si="2"/>
        <v>Khá</v>
      </c>
      <c r="G160" s="82"/>
    </row>
    <row r="161" spans="1:10" ht="24" customHeight="1" x14ac:dyDescent="0.25">
      <c r="A161" s="67">
        <v>20</v>
      </c>
      <c r="B161" s="117" t="s">
        <v>279</v>
      </c>
      <c r="C161" s="96" t="s">
        <v>280</v>
      </c>
      <c r="D161" s="96" t="s">
        <v>62</v>
      </c>
      <c r="E161" s="81">
        <v>85</v>
      </c>
      <c r="F161" s="81" t="str">
        <f t="shared" si="2"/>
        <v>Tốt</v>
      </c>
      <c r="G161" s="82"/>
    </row>
    <row r="162" spans="1:10" ht="24" customHeight="1" x14ac:dyDescent="0.25">
      <c r="A162" s="67">
        <v>21</v>
      </c>
      <c r="B162" s="117" t="s">
        <v>281</v>
      </c>
      <c r="C162" s="96" t="s">
        <v>139</v>
      </c>
      <c r="D162" s="96" t="s">
        <v>28</v>
      </c>
      <c r="E162" s="81">
        <v>85</v>
      </c>
      <c r="F162" s="81" t="str">
        <f t="shared" si="2"/>
        <v>Tốt</v>
      </c>
      <c r="G162" s="82"/>
    </row>
    <row r="163" spans="1:10" ht="24" customHeight="1" x14ac:dyDescent="0.25">
      <c r="A163" s="67">
        <v>22</v>
      </c>
      <c r="B163" s="117" t="s">
        <v>282</v>
      </c>
      <c r="C163" s="96" t="s">
        <v>283</v>
      </c>
      <c r="D163" s="96" t="s">
        <v>44</v>
      </c>
      <c r="E163" s="81">
        <v>85</v>
      </c>
      <c r="F163" s="81" t="str">
        <f t="shared" si="2"/>
        <v>Tốt</v>
      </c>
      <c r="G163" s="82"/>
    </row>
    <row r="164" spans="1:10" s="27" customFormat="1" ht="24" customHeight="1" x14ac:dyDescent="0.25">
      <c r="A164" s="67">
        <v>23</v>
      </c>
      <c r="B164" s="117" t="s">
        <v>284</v>
      </c>
      <c r="C164" s="96" t="s">
        <v>72</v>
      </c>
      <c r="D164" s="96" t="s">
        <v>46</v>
      </c>
      <c r="E164" s="81">
        <v>82</v>
      </c>
      <c r="F164" s="81" t="str">
        <f t="shared" si="2"/>
        <v>Tốt</v>
      </c>
      <c r="G164" s="82"/>
      <c r="I164" s="41"/>
      <c r="J164" s="42"/>
    </row>
    <row r="165" spans="1:10" s="33" customFormat="1" ht="24" customHeight="1" x14ac:dyDescent="0.25">
      <c r="A165" s="67">
        <v>24</v>
      </c>
      <c r="B165" s="117" t="s">
        <v>286</v>
      </c>
      <c r="C165" s="96" t="s">
        <v>82</v>
      </c>
      <c r="D165" s="96" t="s">
        <v>48</v>
      </c>
      <c r="E165" s="81">
        <v>65</v>
      </c>
      <c r="F165" s="81" t="str">
        <f t="shared" si="2"/>
        <v>Khá</v>
      </c>
      <c r="G165" s="82"/>
      <c r="I165" s="9"/>
      <c r="J165" s="10"/>
    </row>
    <row r="166" spans="1:10" ht="24" customHeight="1" x14ac:dyDescent="0.25">
      <c r="A166" s="67">
        <v>25</v>
      </c>
      <c r="B166" s="117" t="s">
        <v>287</v>
      </c>
      <c r="C166" s="96" t="s">
        <v>288</v>
      </c>
      <c r="D166" s="96" t="s">
        <v>106</v>
      </c>
      <c r="E166" s="81">
        <v>0</v>
      </c>
      <c r="F166" s="81" t="str">
        <f t="shared" si="2"/>
        <v>Kém</v>
      </c>
      <c r="G166" s="82" t="s">
        <v>756</v>
      </c>
      <c r="I166" s="4"/>
      <c r="J166" s="5"/>
    </row>
    <row r="167" spans="1:10" s="32" customFormat="1" ht="24" customHeight="1" x14ac:dyDescent="0.25">
      <c r="A167" s="67">
        <v>26</v>
      </c>
      <c r="B167" s="117" t="s">
        <v>289</v>
      </c>
      <c r="C167" s="96" t="s">
        <v>405</v>
      </c>
      <c r="D167" s="96" t="s">
        <v>69</v>
      </c>
      <c r="E167" s="81">
        <v>92</v>
      </c>
      <c r="F167" s="81" t="str">
        <f t="shared" si="2"/>
        <v>Xuất Sắc</v>
      </c>
      <c r="G167" s="82"/>
      <c r="I167" s="4"/>
      <c r="J167" s="4"/>
    </row>
    <row r="168" spans="1:10" s="26" customFormat="1" ht="24" customHeight="1" x14ac:dyDescent="0.25">
      <c r="A168" s="67">
        <v>27</v>
      </c>
      <c r="B168" s="117" t="s">
        <v>290</v>
      </c>
      <c r="C168" s="96" t="s">
        <v>291</v>
      </c>
      <c r="D168" s="96" t="s">
        <v>115</v>
      </c>
      <c r="E168" s="81">
        <v>80</v>
      </c>
      <c r="F168" s="81" t="str">
        <f t="shared" si="2"/>
        <v>Tốt</v>
      </c>
      <c r="G168" s="82"/>
      <c r="I168" s="11"/>
      <c r="J168" s="12"/>
    </row>
    <row r="169" spans="1:10" ht="24" customHeight="1" x14ac:dyDescent="0.25">
      <c r="A169" s="67">
        <v>28</v>
      </c>
      <c r="B169" s="117" t="s">
        <v>292</v>
      </c>
      <c r="C169" s="96" t="s">
        <v>137</v>
      </c>
      <c r="D169" s="96" t="s">
        <v>50</v>
      </c>
      <c r="E169" s="81">
        <v>81</v>
      </c>
      <c r="F169" s="81" t="str">
        <f t="shared" si="2"/>
        <v>Tốt</v>
      </c>
      <c r="G169" s="82"/>
      <c r="I169" s="4"/>
      <c r="J169" s="5"/>
    </row>
    <row r="170" spans="1:10" ht="24" customHeight="1" x14ac:dyDescent="0.25">
      <c r="A170" s="67">
        <v>29</v>
      </c>
      <c r="B170" s="117" t="s">
        <v>294</v>
      </c>
      <c r="C170" s="96" t="s">
        <v>18</v>
      </c>
      <c r="D170" s="96" t="s">
        <v>295</v>
      </c>
      <c r="E170" s="81">
        <v>83</v>
      </c>
      <c r="F170" s="81" t="str">
        <f t="shared" si="2"/>
        <v>Tốt</v>
      </c>
      <c r="G170" s="82"/>
      <c r="I170" s="4"/>
      <c r="J170" s="5"/>
    </row>
    <row r="171" spans="1:10" s="27" customFormat="1" ht="24" customHeight="1" x14ac:dyDescent="0.25">
      <c r="A171" s="67">
        <v>30</v>
      </c>
      <c r="B171" s="117" t="s">
        <v>296</v>
      </c>
      <c r="C171" s="96" t="s">
        <v>406</v>
      </c>
      <c r="D171" s="96" t="s">
        <v>70</v>
      </c>
      <c r="E171" s="81">
        <v>85</v>
      </c>
      <c r="F171" s="81" t="str">
        <f t="shared" si="2"/>
        <v>Tốt</v>
      </c>
      <c r="G171" s="82"/>
      <c r="I171" s="41"/>
      <c r="J171" s="42"/>
    </row>
    <row r="172" spans="1:10" s="27" customFormat="1" ht="24" customHeight="1" x14ac:dyDescent="0.25">
      <c r="A172" s="67">
        <v>31</v>
      </c>
      <c r="B172" s="117" t="s">
        <v>285</v>
      </c>
      <c r="C172" s="96" t="s">
        <v>59</v>
      </c>
      <c r="D172" s="96" t="s">
        <v>113</v>
      </c>
      <c r="E172" s="81">
        <v>70</v>
      </c>
      <c r="F172" s="81" t="str">
        <f t="shared" si="2"/>
        <v>Khá</v>
      </c>
      <c r="G172" s="82"/>
      <c r="I172" s="41"/>
      <c r="J172" s="42"/>
    </row>
    <row r="173" spans="1:10" ht="24" customHeight="1" x14ac:dyDescent="0.25">
      <c r="A173" s="67">
        <v>32</v>
      </c>
      <c r="B173" s="117" t="s">
        <v>293</v>
      </c>
      <c r="C173" s="96" t="s">
        <v>84</v>
      </c>
      <c r="D173" s="96" t="s">
        <v>50</v>
      </c>
      <c r="E173" s="81">
        <v>71</v>
      </c>
      <c r="F173" s="81" t="str">
        <f t="shared" si="2"/>
        <v>Khá</v>
      </c>
      <c r="G173" s="82"/>
      <c r="I173" s="4"/>
      <c r="J173" s="3"/>
    </row>
    <row r="174" spans="1:10" s="40" customFormat="1" ht="24" customHeight="1" x14ac:dyDescent="0.25">
      <c r="A174" s="67">
        <v>33</v>
      </c>
      <c r="B174" s="117" t="s">
        <v>255</v>
      </c>
      <c r="C174" s="96" t="s">
        <v>588</v>
      </c>
      <c r="D174" s="96" t="s">
        <v>54</v>
      </c>
      <c r="E174" s="81">
        <v>30</v>
      </c>
      <c r="F174" s="81" t="str">
        <f t="shared" si="2"/>
        <v>Kém</v>
      </c>
      <c r="G174" s="82" t="s">
        <v>756</v>
      </c>
      <c r="I174" s="43"/>
      <c r="J174" s="43"/>
    </row>
    <row r="175" spans="1:10" ht="30" customHeight="1" x14ac:dyDescent="0.25">
      <c r="A175" s="67">
        <v>34</v>
      </c>
      <c r="B175" s="117" t="s">
        <v>407</v>
      </c>
      <c r="C175" s="96" t="s">
        <v>408</v>
      </c>
      <c r="D175" s="97" t="s">
        <v>268</v>
      </c>
      <c r="E175" s="81">
        <v>80</v>
      </c>
      <c r="F175" s="81" t="str">
        <f t="shared" si="2"/>
        <v>Tốt</v>
      </c>
      <c r="G175" s="82"/>
      <c r="I175" s="4"/>
      <c r="J175" s="5"/>
    </row>
    <row r="176" spans="1:10" s="32" customFormat="1" ht="24" customHeight="1" x14ac:dyDescent="0.25">
      <c r="A176" s="67">
        <v>35</v>
      </c>
      <c r="B176" s="117" t="s">
        <v>407</v>
      </c>
      <c r="C176" s="96" t="s">
        <v>409</v>
      </c>
      <c r="D176" s="97" t="s">
        <v>278</v>
      </c>
      <c r="E176" s="81">
        <v>80</v>
      </c>
      <c r="F176" s="81" t="str">
        <f t="shared" si="2"/>
        <v>Tốt</v>
      </c>
      <c r="G176" s="66"/>
      <c r="I176" s="4"/>
      <c r="J176" s="4"/>
    </row>
    <row r="177" spans="1:10" ht="24" customHeight="1" x14ac:dyDescent="0.25">
      <c r="A177" s="126" t="s">
        <v>759</v>
      </c>
      <c r="B177" s="126"/>
      <c r="C177" s="126"/>
      <c r="D177" s="126"/>
      <c r="E177" s="126"/>
      <c r="F177" s="126"/>
      <c r="G177" s="126"/>
      <c r="I177" s="4"/>
      <c r="J177" s="5"/>
    </row>
    <row r="178" spans="1:10" ht="32.25" customHeight="1" x14ac:dyDescent="0.25">
      <c r="A178" s="73" t="s">
        <v>9</v>
      </c>
      <c r="B178" s="73" t="s">
        <v>0</v>
      </c>
      <c r="C178" s="125" t="s">
        <v>1</v>
      </c>
      <c r="D178" s="125"/>
      <c r="E178" s="73" t="s">
        <v>2</v>
      </c>
      <c r="F178" s="60" t="s">
        <v>3</v>
      </c>
      <c r="G178" s="73" t="s">
        <v>4</v>
      </c>
      <c r="I178" s="4"/>
      <c r="J178" s="5"/>
    </row>
    <row r="179" spans="1:10" s="26" customFormat="1" ht="24" customHeight="1" x14ac:dyDescent="0.25">
      <c r="A179" s="90" t="s">
        <v>14</v>
      </c>
      <c r="B179" s="91" t="s">
        <v>297</v>
      </c>
      <c r="C179" s="92" t="s">
        <v>92</v>
      </c>
      <c r="D179" s="92" t="s">
        <v>298</v>
      </c>
      <c r="E179" s="82">
        <v>91</v>
      </c>
      <c r="F179" s="82" t="s">
        <v>587</v>
      </c>
      <c r="G179" s="98"/>
      <c r="I179" s="4"/>
      <c r="J179" s="5"/>
    </row>
    <row r="180" spans="1:10" s="40" customFormat="1" ht="24" customHeight="1" x14ac:dyDescent="0.25">
      <c r="A180" s="90" t="s">
        <v>15</v>
      </c>
      <c r="B180" s="91" t="s">
        <v>299</v>
      </c>
      <c r="C180" s="92" t="s">
        <v>300</v>
      </c>
      <c r="D180" s="92" t="s">
        <v>53</v>
      </c>
      <c r="E180" s="82">
        <v>85</v>
      </c>
      <c r="F180" s="82" t="s">
        <v>16</v>
      </c>
      <c r="G180" s="98"/>
      <c r="I180" s="43"/>
      <c r="J180" s="44"/>
    </row>
    <row r="181" spans="1:10" ht="24" customHeight="1" x14ac:dyDescent="0.25">
      <c r="A181" s="90" t="s">
        <v>17</v>
      </c>
      <c r="B181" s="91" t="s">
        <v>301</v>
      </c>
      <c r="C181" s="92" t="s">
        <v>302</v>
      </c>
      <c r="D181" s="92" t="s">
        <v>35</v>
      </c>
      <c r="E181" s="82">
        <v>91</v>
      </c>
      <c r="F181" s="82" t="s">
        <v>587</v>
      </c>
      <c r="G181" s="98"/>
      <c r="H181" s="26"/>
      <c r="I181" s="4"/>
      <c r="J181" s="3"/>
    </row>
    <row r="182" spans="1:10" s="30" customFormat="1" ht="24" customHeight="1" x14ac:dyDescent="0.25">
      <c r="A182" s="90" t="s">
        <v>20</v>
      </c>
      <c r="B182" s="91" t="s">
        <v>303</v>
      </c>
      <c r="C182" s="92" t="s">
        <v>18</v>
      </c>
      <c r="D182" s="92" t="s">
        <v>19</v>
      </c>
      <c r="E182" s="82">
        <v>91</v>
      </c>
      <c r="F182" s="82" t="s">
        <v>587</v>
      </c>
      <c r="G182" s="98"/>
      <c r="I182" s="7"/>
      <c r="J182" s="8"/>
    </row>
    <row r="183" spans="1:10" ht="24" customHeight="1" x14ac:dyDescent="0.25">
      <c r="A183" s="90" t="s">
        <v>410</v>
      </c>
      <c r="B183" s="91" t="s">
        <v>304</v>
      </c>
      <c r="C183" s="92" t="s">
        <v>305</v>
      </c>
      <c r="D183" s="92" t="s">
        <v>19</v>
      </c>
      <c r="E183" s="93">
        <v>64</v>
      </c>
      <c r="F183" s="93" t="s">
        <v>39</v>
      </c>
      <c r="G183" s="98" t="s">
        <v>757</v>
      </c>
      <c r="I183" s="4"/>
      <c r="J183" s="5"/>
    </row>
    <row r="184" spans="1:10" s="48" customFormat="1" ht="24" customHeight="1" x14ac:dyDescent="0.25">
      <c r="A184" s="90" t="s">
        <v>411</v>
      </c>
      <c r="B184" s="91" t="s">
        <v>306</v>
      </c>
      <c r="C184" s="92" t="s">
        <v>97</v>
      </c>
      <c r="D184" s="92" t="s">
        <v>307</v>
      </c>
      <c r="E184" s="93">
        <v>64</v>
      </c>
      <c r="F184" s="93" t="s">
        <v>39</v>
      </c>
      <c r="G184" s="98" t="s">
        <v>757</v>
      </c>
      <c r="H184" s="45"/>
      <c r="I184" s="46"/>
      <c r="J184" s="47"/>
    </row>
    <row r="185" spans="1:10" s="51" customFormat="1" ht="24" customHeight="1" x14ac:dyDescent="0.25">
      <c r="A185" s="90" t="s">
        <v>412</v>
      </c>
      <c r="B185" s="91" t="s">
        <v>308</v>
      </c>
      <c r="C185" s="92" t="s">
        <v>309</v>
      </c>
      <c r="D185" s="92" t="s">
        <v>23</v>
      </c>
      <c r="E185" s="93">
        <v>91</v>
      </c>
      <c r="F185" s="93" t="s">
        <v>587</v>
      </c>
      <c r="G185" s="98"/>
      <c r="H185" s="40"/>
      <c r="I185" s="49"/>
      <c r="J185" s="50"/>
    </row>
    <row r="186" spans="1:10" s="33" customFormat="1" ht="24" customHeight="1" x14ac:dyDescent="0.25">
      <c r="A186" s="90" t="s">
        <v>413</v>
      </c>
      <c r="B186" s="91" t="s">
        <v>310</v>
      </c>
      <c r="C186" s="92" t="s">
        <v>311</v>
      </c>
      <c r="D186" s="92" t="s">
        <v>312</v>
      </c>
      <c r="E186" s="93">
        <v>81</v>
      </c>
      <c r="F186" s="99" t="s">
        <v>16</v>
      </c>
      <c r="G186" s="98"/>
      <c r="I186" s="9"/>
      <c r="J186" s="9"/>
    </row>
    <row r="187" spans="1:10" s="33" customFormat="1" ht="24" customHeight="1" x14ac:dyDescent="0.25">
      <c r="A187" s="90" t="s">
        <v>414</v>
      </c>
      <c r="B187" s="91" t="s">
        <v>313</v>
      </c>
      <c r="C187" s="92" t="s">
        <v>314</v>
      </c>
      <c r="D187" s="92" t="s">
        <v>58</v>
      </c>
      <c r="E187" s="93">
        <v>76</v>
      </c>
      <c r="F187" s="99" t="s">
        <v>12</v>
      </c>
      <c r="G187" s="98"/>
      <c r="I187" s="9"/>
      <c r="J187" s="9"/>
    </row>
    <row r="188" spans="1:10" s="52" customFormat="1" ht="24" customHeight="1" x14ac:dyDescent="0.25">
      <c r="A188" s="90" t="s">
        <v>415</v>
      </c>
      <c r="B188" s="91" t="s">
        <v>315</v>
      </c>
      <c r="C188" s="92" t="s">
        <v>29</v>
      </c>
      <c r="D188" s="92" t="s">
        <v>38</v>
      </c>
      <c r="E188" s="93">
        <v>76</v>
      </c>
      <c r="F188" s="93" t="s">
        <v>12</v>
      </c>
      <c r="G188" s="98"/>
      <c r="I188" s="49"/>
      <c r="J188" s="49"/>
    </row>
    <row r="189" spans="1:10" s="51" customFormat="1" ht="24" customHeight="1" x14ac:dyDescent="0.25">
      <c r="A189" s="90" t="s">
        <v>416</v>
      </c>
      <c r="B189" s="91" t="s">
        <v>316</v>
      </c>
      <c r="C189" s="92" t="s">
        <v>111</v>
      </c>
      <c r="D189" s="92" t="s">
        <v>40</v>
      </c>
      <c r="E189" s="93">
        <v>92</v>
      </c>
      <c r="F189" s="93" t="s">
        <v>587</v>
      </c>
      <c r="G189" s="98"/>
      <c r="H189" s="30"/>
      <c r="I189" s="49"/>
      <c r="J189" s="53"/>
    </row>
    <row r="190" spans="1:10" s="51" customFormat="1" ht="24" customHeight="1" x14ac:dyDescent="0.25">
      <c r="A190" s="90" t="s">
        <v>417</v>
      </c>
      <c r="B190" s="91" t="s">
        <v>317</v>
      </c>
      <c r="C190" s="92" t="s">
        <v>79</v>
      </c>
      <c r="D190" s="92" t="s">
        <v>40</v>
      </c>
      <c r="E190" s="93">
        <v>92</v>
      </c>
      <c r="F190" s="93" t="s">
        <v>587</v>
      </c>
      <c r="G190" s="98"/>
      <c r="I190" s="49"/>
      <c r="J190" s="50"/>
    </row>
    <row r="191" spans="1:10" s="30" customFormat="1" ht="24" customHeight="1" x14ac:dyDescent="0.25">
      <c r="A191" s="90" t="s">
        <v>418</v>
      </c>
      <c r="B191" s="91" t="s">
        <v>318</v>
      </c>
      <c r="C191" s="92" t="s">
        <v>319</v>
      </c>
      <c r="D191" s="92" t="s">
        <v>26</v>
      </c>
      <c r="E191" s="93">
        <v>85</v>
      </c>
      <c r="F191" s="93" t="s">
        <v>16</v>
      </c>
      <c r="G191" s="98"/>
      <c r="I191" s="49"/>
      <c r="J191" s="50"/>
    </row>
    <row r="192" spans="1:10" s="52" customFormat="1" ht="24" customHeight="1" x14ac:dyDescent="0.25">
      <c r="A192" s="90" t="s">
        <v>419</v>
      </c>
      <c r="B192" s="91" t="s">
        <v>320</v>
      </c>
      <c r="C192" s="92" t="s">
        <v>321</v>
      </c>
      <c r="D192" s="92" t="s">
        <v>90</v>
      </c>
      <c r="E192" s="93">
        <v>83</v>
      </c>
      <c r="F192" s="93" t="s">
        <v>16</v>
      </c>
      <c r="G192" s="98"/>
      <c r="I192" s="49"/>
      <c r="J192" s="49"/>
    </row>
    <row r="193" spans="1:10" s="52" customFormat="1" ht="24" customHeight="1" x14ac:dyDescent="0.25">
      <c r="A193" s="90" t="s">
        <v>420</v>
      </c>
      <c r="B193" s="91" t="s">
        <v>322</v>
      </c>
      <c r="C193" s="92" t="s">
        <v>323</v>
      </c>
      <c r="D193" s="92" t="s">
        <v>41</v>
      </c>
      <c r="E193" s="93">
        <v>85</v>
      </c>
      <c r="F193" s="93" t="s">
        <v>16</v>
      </c>
      <c r="G193" s="98"/>
      <c r="I193" s="49"/>
      <c r="J193" s="49"/>
    </row>
    <row r="194" spans="1:10" s="52" customFormat="1" ht="24" customHeight="1" x14ac:dyDescent="0.25">
      <c r="A194" s="90" t="s">
        <v>421</v>
      </c>
      <c r="B194" s="91" t="s">
        <v>324</v>
      </c>
      <c r="C194" s="92" t="s">
        <v>325</v>
      </c>
      <c r="D194" s="92" t="s">
        <v>75</v>
      </c>
      <c r="E194" s="93">
        <v>91</v>
      </c>
      <c r="F194" s="93" t="s">
        <v>587</v>
      </c>
      <c r="G194" s="98"/>
      <c r="I194" s="49"/>
      <c r="J194" s="49"/>
    </row>
    <row r="195" spans="1:10" s="52" customFormat="1" ht="24" customHeight="1" x14ac:dyDescent="0.25">
      <c r="A195" s="90" t="s">
        <v>422</v>
      </c>
      <c r="B195" s="91" t="s">
        <v>326</v>
      </c>
      <c r="C195" s="92" t="s">
        <v>327</v>
      </c>
      <c r="D195" s="92" t="s">
        <v>112</v>
      </c>
      <c r="E195" s="93">
        <v>91</v>
      </c>
      <c r="F195" s="93" t="s">
        <v>587</v>
      </c>
      <c r="G195" s="98"/>
      <c r="I195" s="49"/>
      <c r="J195" s="54"/>
    </row>
    <row r="196" spans="1:10" s="33" customFormat="1" ht="24" customHeight="1" x14ac:dyDescent="0.25">
      <c r="A196" s="90" t="s">
        <v>423</v>
      </c>
      <c r="B196" s="91" t="s">
        <v>328</v>
      </c>
      <c r="C196" s="92" t="s">
        <v>329</v>
      </c>
      <c r="D196" s="92" t="s">
        <v>103</v>
      </c>
      <c r="E196" s="93">
        <v>91</v>
      </c>
      <c r="F196" s="93" t="s">
        <v>587</v>
      </c>
      <c r="G196" s="98"/>
      <c r="I196" s="9"/>
      <c r="J196" s="10"/>
    </row>
    <row r="197" spans="1:10" s="33" customFormat="1" ht="24" customHeight="1" x14ac:dyDescent="0.25">
      <c r="A197" s="90" t="s">
        <v>424</v>
      </c>
      <c r="B197" s="91" t="s">
        <v>330</v>
      </c>
      <c r="C197" s="92" t="s">
        <v>92</v>
      </c>
      <c r="D197" s="92" t="s">
        <v>44</v>
      </c>
      <c r="E197" s="93">
        <v>83</v>
      </c>
      <c r="F197" s="99" t="s">
        <v>16</v>
      </c>
      <c r="G197" s="98"/>
      <c r="I197" s="9"/>
      <c r="J197" s="10"/>
    </row>
    <row r="198" spans="1:10" s="52" customFormat="1" ht="24" customHeight="1" x14ac:dyDescent="0.25">
      <c r="A198" s="90" t="s">
        <v>425</v>
      </c>
      <c r="B198" s="91" t="s">
        <v>331</v>
      </c>
      <c r="C198" s="92" t="s">
        <v>66</v>
      </c>
      <c r="D198" s="92" t="s">
        <v>65</v>
      </c>
      <c r="E198" s="93">
        <v>91</v>
      </c>
      <c r="F198" s="99" t="s">
        <v>587</v>
      </c>
      <c r="G198" s="98"/>
      <c r="I198" s="49"/>
      <c r="J198" s="49"/>
    </row>
    <row r="199" spans="1:10" s="52" customFormat="1" ht="24" customHeight="1" x14ac:dyDescent="0.25">
      <c r="A199" s="90" t="s">
        <v>426</v>
      </c>
      <c r="B199" s="91" t="s">
        <v>332</v>
      </c>
      <c r="C199" s="92" t="s">
        <v>333</v>
      </c>
      <c r="D199" s="92" t="s">
        <v>334</v>
      </c>
      <c r="E199" s="93">
        <v>85</v>
      </c>
      <c r="F199" s="93" t="s">
        <v>16</v>
      </c>
      <c r="G199" s="98"/>
      <c r="I199" s="49"/>
      <c r="J199" s="49"/>
    </row>
    <row r="200" spans="1:10" s="33" customFormat="1" ht="24" customHeight="1" x14ac:dyDescent="0.25">
      <c r="A200" s="90" t="s">
        <v>427</v>
      </c>
      <c r="B200" s="91" t="s">
        <v>335</v>
      </c>
      <c r="C200" s="92" t="s">
        <v>336</v>
      </c>
      <c r="D200" s="92" t="s">
        <v>48</v>
      </c>
      <c r="E200" s="93">
        <v>63</v>
      </c>
      <c r="F200" s="99" t="s">
        <v>39</v>
      </c>
      <c r="G200" s="98" t="s">
        <v>757</v>
      </c>
      <c r="I200" s="9"/>
      <c r="J200" s="10"/>
    </row>
    <row r="201" spans="1:10" s="51" customFormat="1" ht="24" customHeight="1" x14ac:dyDescent="0.25">
      <c r="A201" s="90" t="s">
        <v>428</v>
      </c>
      <c r="B201" s="91" t="s">
        <v>337</v>
      </c>
      <c r="C201" s="92" t="s">
        <v>109</v>
      </c>
      <c r="D201" s="92" t="s">
        <v>48</v>
      </c>
      <c r="E201" s="93">
        <v>83</v>
      </c>
      <c r="F201" s="99" t="s">
        <v>16</v>
      </c>
      <c r="G201" s="98"/>
      <c r="I201" s="49"/>
      <c r="J201" s="50"/>
    </row>
    <row r="202" spans="1:10" s="51" customFormat="1" ht="24" customHeight="1" x14ac:dyDescent="0.25">
      <c r="A202" s="90" t="s">
        <v>429</v>
      </c>
      <c r="B202" s="91" t="s">
        <v>338</v>
      </c>
      <c r="C202" s="92" t="s">
        <v>339</v>
      </c>
      <c r="D202" s="92" t="s">
        <v>206</v>
      </c>
      <c r="E202" s="93">
        <v>76</v>
      </c>
      <c r="F202" s="99" t="s">
        <v>12</v>
      </c>
      <c r="G202" s="98"/>
      <c r="I202" s="49"/>
      <c r="J202" s="50"/>
    </row>
    <row r="203" spans="1:10" s="51" customFormat="1" ht="24" customHeight="1" x14ac:dyDescent="0.25">
      <c r="A203" s="90" t="s">
        <v>430</v>
      </c>
      <c r="B203" s="91" t="s">
        <v>340</v>
      </c>
      <c r="C203" s="92" t="s">
        <v>280</v>
      </c>
      <c r="D203" s="92" t="s">
        <v>341</v>
      </c>
      <c r="E203" s="93">
        <v>83</v>
      </c>
      <c r="F203" s="93" t="s">
        <v>16</v>
      </c>
      <c r="G203" s="98"/>
      <c r="I203" s="49"/>
      <c r="J203" s="50"/>
    </row>
    <row r="204" spans="1:10" s="51" customFormat="1" ht="24" customHeight="1" x14ac:dyDescent="0.25">
      <c r="A204" s="90" t="s">
        <v>431</v>
      </c>
      <c r="B204" s="91" t="s">
        <v>342</v>
      </c>
      <c r="C204" s="92" t="s">
        <v>343</v>
      </c>
      <c r="D204" s="92" t="s">
        <v>31</v>
      </c>
      <c r="E204" s="93">
        <v>83</v>
      </c>
      <c r="F204" s="93" t="s">
        <v>16</v>
      </c>
      <c r="G204" s="98"/>
      <c r="I204" s="49"/>
      <c r="J204" s="50"/>
    </row>
    <row r="205" spans="1:10" s="51" customFormat="1" ht="24" customHeight="1" x14ac:dyDescent="0.25">
      <c r="A205" s="90" t="s">
        <v>432</v>
      </c>
      <c r="B205" s="91" t="s">
        <v>344</v>
      </c>
      <c r="C205" s="92" t="s">
        <v>101</v>
      </c>
      <c r="D205" s="92" t="s">
        <v>345</v>
      </c>
      <c r="E205" s="93">
        <v>83</v>
      </c>
      <c r="F205" s="99" t="s">
        <v>16</v>
      </c>
      <c r="G205" s="98"/>
      <c r="I205" s="49"/>
      <c r="J205" s="50"/>
    </row>
    <row r="206" spans="1:10" s="51" customFormat="1" ht="24" customHeight="1" x14ac:dyDescent="0.25">
      <c r="A206" s="90" t="s">
        <v>433</v>
      </c>
      <c r="B206" s="91" t="s">
        <v>346</v>
      </c>
      <c r="C206" s="92" t="s">
        <v>347</v>
      </c>
      <c r="D206" s="92" t="s">
        <v>49</v>
      </c>
      <c r="E206" s="93">
        <v>89</v>
      </c>
      <c r="F206" s="99" t="s">
        <v>16</v>
      </c>
      <c r="G206" s="98"/>
      <c r="I206" s="49"/>
      <c r="J206" s="50"/>
    </row>
    <row r="207" spans="1:10" s="51" customFormat="1" ht="24" customHeight="1" x14ac:dyDescent="0.25">
      <c r="A207" s="90" t="s">
        <v>434</v>
      </c>
      <c r="B207" s="91" t="s">
        <v>348</v>
      </c>
      <c r="C207" s="92" t="s">
        <v>349</v>
      </c>
      <c r="D207" s="92" t="s">
        <v>350</v>
      </c>
      <c r="E207" s="93">
        <v>65</v>
      </c>
      <c r="F207" s="93" t="s">
        <v>39</v>
      </c>
      <c r="G207" s="98" t="s">
        <v>757</v>
      </c>
      <c r="I207" s="49"/>
      <c r="J207" s="53"/>
    </row>
    <row r="208" spans="1:10" s="51" customFormat="1" ht="24" customHeight="1" x14ac:dyDescent="0.25">
      <c r="A208" s="90" t="s">
        <v>435</v>
      </c>
      <c r="B208" s="91" t="s">
        <v>351</v>
      </c>
      <c r="C208" s="92" t="s">
        <v>352</v>
      </c>
      <c r="D208" s="92" t="s">
        <v>353</v>
      </c>
      <c r="E208" s="93">
        <v>91</v>
      </c>
      <c r="F208" s="93" t="s">
        <v>587</v>
      </c>
      <c r="G208" s="98"/>
      <c r="I208" s="49"/>
      <c r="J208" s="50"/>
    </row>
    <row r="209" spans="1:10" s="51" customFormat="1" ht="24" customHeight="1" x14ac:dyDescent="0.25">
      <c r="A209" s="90" t="s">
        <v>436</v>
      </c>
      <c r="B209" s="91" t="s">
        <v>354</v>
      </c>
      <c r="C209" s="92" t="s">
        <v>18</v>
      </c>
      <c r="D209" s="92" t="s">
        <v>93</v>
      </c>
      <c r="E209" s="93">
        <v>91</v>
      </c>
      <c r="F209" s="93" t="s">
        <v>587</v>
      </c>
      <c r="G209" s="98"/>
      <c r="H209" s="30"/>
      <c r="I209" s="49"/>
      <c r="J209" s="53"/>
    </row>
    <row r="210" spans="1:10" s="51" customFormat="1" ht="24" customHeight="1" x14ac:dyDescent="0.25">
      <c r="A210" s="90" t="s">
        <v>437</v>
      </c>
      <c r="B210" s="91" t="s">
        <v>355</v>
      </c>
      <c r="C210" s="92" t="s">
        <v>356</v>
      </c>
      <c r="D210" s="92" t="s">
        <v>69</v>
      </c>
      <c r="E210" s="94">
        <v>85</v>
      </c>
      <c r="F210" s="94" t="s">
        <v>16</v>
      </c>
      <c r="G210" s="98"/>
      <c r="I210" s="49"/>
      <c r="J210" s="50"/>
    </row>
    <row r="211" spans="1:10" s="58" customFormat="1" ht="24" customHeight="1" x14ac:dyDescent="0.25">
      <c r="A211" s="90" t="s">
        <v>438</v>
      </c>
      <c r="B211" s="91" t="s">
        <v>357</v>
      </c>
      <c r="C211" s="92" t="s">
        <v>358</v>
      </c>
      <c r="D211" s="92" t="s">
        <v>69</v>
      </c>
      <c r="E211" s="93">
        <v>91</v>
      </c>
      <c r="F211" s="93" t="s">
        <v>587</v>
      </c>
      <c r="G211" s="98"/>
      <c r="H211" s="55"/>
      <c r="I211" s="56"/>
      <c r="J211" s="57"/>
    </row>
    <row r="212" spans="1:10" s="51" customFormat="1" ht="24" customHeight="1" x14ac:dyDescent="0.25">
      <c r="A212" s="90" t="s">
        <v>439</v>
      </c>
      <c r="B212" s="91" t="s">
        <v>359</v>
      </c>
      <c r="C212" s="92" t="s">
        <v>360</v>
      </c>
      <c r="D212" s="92" t="s">
        <v>116</v>
      </c>
      <c r="E212" s="93">
        <v>63</v>
      </c>
      <c r="F212" s="93" t="s">
        <v>39</v>
      </c>
      <c r="G212" s="98" t="s">
        <v>758</v>
      </c>
      <c r="I212" s="49"/>
      <c r="J212" s="50"/>
    </row>
    <row r="213" spans="1:10" s="30" customFormat="1" ht="24" customHeight="1" x14ac:dyDescent="0.25">
      <c r="A213" s="90" t="s">
        <v>440</v>
      </c>
      <c r="B213" s="91" t="s">
        <v>361</v>
      </c>
      <c r="C213" s="92" t="s">
        <v>362</v>
      </c>
      <c r="D213" s="92" t="s">
        <v>50</v>
      </c>
      <c r="E213" s="93">
        <v>89</v>
      </c>
      <c r="F213" s="93" t="s">
        <v>16</v>
      </c>
      <c r="G213" s="98"/>
      <c r="I213" s="7"/>
      <c r="J213" s="8"/>
    </row>
    <row r="214" spans="1:10" s="51" customFormat="1" ht="24" customHeight="1" x14ac:dyDescent="0.25">
      <c r="A214" s="90" t="s">
        <v>441</v>
      </c>
      <c r="B214" s="91" t="s">
        <v>363</v>
      </c>
      <c r="C214" s="92" t="s">
        <v>364</v>
      </c>
      <c r="D214" s="92" t="s">
        <v>365</v>
      </c>
      <c r="E214" s="93">
        <v>85</v>
      </c>
      <c r="F214" s="93" t="s">
        <v>16</v>
      </c>
      <c r="G214" s="98"/>
      <c r="I214" s="49"/>
      <c r="J214" s="50"/>
    </row>
    <row r="215" spans="1:10" s="33" customFormat="1" ht="24" customHeight="1" x14ac:dyDescent="0.25">
      <c r="A215" s="90" t="s">
        <v>442</v>
      </c>
      <c r="B215" s="91" t="s">
        <v>366</v>
      </c>
      <c r="C215" s="92" t="s">
        <v>367</v>
      </c>
      <c r="D215" s="92" t="s">
        <v>368</v>
      </c>
      <c r="E215" s="93">
        <v>85</v>
      </c>
      <c r="F215" s="93" t="s">
        <v>16</v>
      </c>
      <c r="G215" s="98"/>
    </row>
    <row r="216" spans="1:10" s="51" customFormat="1" ht="24" customHeight="1" x14ac:dyDescent="0.25">
      <c r="A216" s="90" t="s">
        <v>443</v>
      </c>
      <c r="B216" s="91" t="s">
        <v>369</v>
      </c>
      <c r="C216" s="92" t="s">
        <v>370</v>
      </c>
      <c r="D216" s="92" t="s">
        <v>51</v>
      </c>
      <c r="E216" s="93">
        <v>91</v>
      </c>
      <c r="F216" s="99" t="s">
        <v>587</v>
      </c>
      <c r="G216" s="98"/>
    </row>
    <row r="217" spans="1:10" s="51" customFormat="1" ht="24" customHeight="1" x14ac:dyDescent="0.25">
      <c r="A217" s="126" t="s">
        <v>371</v>
      </c>
      <c r="B217" s="126"/>
      <c r="C217" s="126"/>
      <c r="D217" s="126"/>
      <c r="E217" s="126"/>
      <c r="F217" s="126"/>
      <c r="G217" s="126"/>
    </row>
    <row r="218" spans="1:10" s="51" customFormat="1" ht="33.75" customHeight="1" x14ac:dyDescent="0.25">
      <c r="A218" s="70" t="s">
        <v>9</v>
      </c>
      <c r="B218" s="70" t="s">
        <v>0</v>
      </c>
      <c r="C218" s="125" t="s">
        <v>1</v>
      </c>
      <c r="D218" s="125"/>
      <c r="E218" s="70" t="s">
        <v>2</v>
      </c>
      <c r="F218" s="60" t="s">
        <v>3</v>
      </c>
      <c r="G218" s="70" t="s">
        <v>4</v>
      </c>
    </row>
    <row r="219" spans="1:10" s="51" customFormat="1" ht="24" customHeight="1" x14ac:dyDescent="0.25">
      <c r="A219" s="83" t="s">
        <v>14</v>
      </c>
      <c r="B219" s="84" t="s">
        <v>372</v>
      </c>
      <c r="C219" s="85" t="s">
        <v>373</v>
      </c>
      <c r="D219" s="86" t="s">
        <v>34</v>
      </c>
      <c r="E219" s="87">
        <v>85</v>
      </c>
      <c r="F219" s="87" t="s">
        <v>16</v>
      </c>
      <c r="G219" s="88"/>
    </row>
    <row r="220" spans="1:10" s="51" customFormat="1" ht="24" customHeight="1" x14ac:dyDescent="0.25">
      <c r="A220" s="83" t="s">
        <v>15</v>
      </c>
      <c r="B220" s="84" t="s">
        <v>374</v>
      </c>
      <c r="C220" s="85" t="s">
        <v>375</v>
      </c>
      <c r="D220" s="86" t="s">
        <v>110</v>
      </c>
      <c r="E220" s="87">
        <v>85</v>
      </c>
      <c r="F220" s="87" t="s">
        <v>16</v>
      </c>
      <c r="G220" s="88"/>
      <c r="H220" s="30"/>
    </row>
    <row r="221" spans="1:10" s="30" customFormat="1" ht="24" customHeight="1" x14ac:dyDescent="0.25">
      <c r="A221" s="83" t="s">
        <v>17</v>
      </c>
      <c r="B221" s="84" t="s">
        <v>376</v>
      </c>
      <c r="C221" s="85" t="s">
        <v>377</v>
      </c>
      <c r="D221" s="86" t="s">
        <v>378</v>
      </c>
      <c r="E221" s="87">
        <v>91</v>
      </c>
      <c r="F221" s="87" t="s">
        <v>11</v>
      </c>
      <c r="G221" s="88"/>
    </row>
    <row r="222" spans="1:10" s="51" customFormat="1" ht="24" customHeight="1" x14ac:dyDescent="0.25">
      <c r="A222" s="83" t="s">
        <v>20</v>
      </c>
      <c r="B222" s="84" t="s">
        <v>379</v>
      </c>
      <c r="C222" s="85" t="s">
        <v>380</v>
      </c>
      <c r="D222" s="86" t="s">
        <v>19</v>
      </c>
      <c r="E222" s="100">
        <v>91</v>
      </c>
      <c r="F222" s="100" t="s">
        <v>11</v>
      </c>
      <c r="G222" s="88"/>
    </row>
    <row r="223" spans="1:10" ht="24" customHeight="1" x14ac:dyDescent="0.25">
      <c r="A223" s="101" t="s">
        <v>410</v>
      </c>
      <c r="B223" s="102" t="s">
        <v>445</v>
      </c>
      <c r="C223" s="103" t="s">
        <v>446</v>
      </c>
      <c r="D223" s="104" t="s">
        <v>75</v>
      </c>
      <c r="E223" s="105">
        <v>71</v>
      </c>
      <c r="F223" s="82" t="s">
        <v>12</v>
      </c>
      <c r="G223" s="89"/>
    </row>
    <row r="224" spans="1:10" ht="24" customHeight="1" x14ac:dyDescent="0.25">
      <c r="A224" s="126" t="s">
        <v>580</v>
      </c>
      <c r="B224" s="126"/>
      <c r="C224" s="126"/>
      <c r="D224" s="126"/>
      <c r="E224" s="126"/>
      <c r="F224" s="126"/>
      <c r="G224" s="126"/>
    </row>
    <row r="225" spans="1:7" ht="30.75" customHeight="1" x14ac:dyDescent="0.25">
      <c r="A225" s="70" t="s">
        <v>9</v>
      </c>
      <c r="B225" s="70" t="s">
        <v>0</v>
      </c>
      <c r="C225" s="125" t="s">
        <v>1</v>
      </c>
      <c r="D225" s="125"/>
      <c r="E225" s="70" t="s">
        <v>2</v>
      </c>
      <c r="F225" s="60" t="s">
        <v>3</v>
      </c>
      <c r="G225" s="70" t="s">
        <v>4</v>
      </c>
    </row>
    <row r="226" spans="1:7" ht="24" customHeight="1" x14ac:dyDescent="0.25">
      <c r="A226" s="24">
        <v>1</v>
      </c>
      <c r="B226" s="59" t="s">
        <v>589</v>
      </c>
      <c r="C226" s="59" t="s">
        <v>590</v>
      </c>
      <c r="D226" s="59" t="s">
        <v>34</v>
      </c>
      <c r="E226" s="24">
        <v>88</v>
      </c>
      <c r="F226" s="24" t="s">
        <v>16</v>
      </c>
      <c r="G226" s="24"/>
    </row>
    <row r="227" spans="1:7" ht="24" customHeight="1" x14ac:dyDescent="0.25">
      <c r="A227" s="24">
        <v>2</v>
      </c>
      <c r="B227" s="59" t="s">
        <v>591</v>
      </c>
      <c r="C227" s="59" t="s">
        <v>592</v>
      </c>
      <c r="D227" s="59" t="s">
        <v>34</v>
      </c>
      <c r="E227" s="24">
        <v>90</v>
      </c>
      <c r="F227" s="24" t="s">
        <v>11</v>
      </c>
      <c r="G227" s="24"/>
    </row>
    <row r="228" spans="1:7" ht="24" customHeight="1" x14ac:dyDescent="0.25">
      <c r="A228" s="24">
        <v>3</v>
      </c>
      <c r="B228" s="59" t="s">
        <v>593</v>
      </c>
      <c r="C228" s="59" t="s">
        <v>594</v>
      </c>
      <c r="D228" s="59" t="s">
        <v>185</v>
      </c>
      <c r="E228" s="24">
        <v>90</v>
      </c>
      <c r="F228" s="24" t="s">
        <v>11</v>
      </c>
      <c r="G228" s="24"/>
    </row>
    <row r="229" spans="1:7" ht="24" customHeight="1" x14ac:dyDescent="0.25">
      <c r="A229" s="24">
        <v>4</v>
      </c>
      <c r="B229" s="59" t="s">
        <v>595</v>
      </c>
      <c r="C229" s="59" t="s">
        <v>596</v>
      </c>
      <c r="D229" s="59" t="s">
        <v>81</v>
      </c>
      <c r="E229" s="24">
        <v>94</v>
      </c>
      <c r="F229" s="24" t="s">
        <v>11</v>
      </c>
      <c r="G229" s="24"/>
    </row>
    <row r="230" spans="1:7" s="27" customFormat="1" ht="24" customHeight="1" x14ac:dyDescent="0.25">
      <c r="A230" s="24">
        <v>5</v>
      </c>
      <c r="B230" s="59" t="s">
        <v>597</v>
      </c>
      <c r="C230" s="59" t="s">
        <v>598</v>
      </c>
      <c r="D230" s="59" t="s">
        <v>77</v>
      </c>
      <c r="E230" s="24">
        <v>70</v>
      </c>
      <c r="F230" s="24" t="s">
        <v>12</v>
      </c>
      <c r="G230" s="24"/>
    </row>
    <row r="231" spans="1:7" ht="24" customHeight="1" x14ac:dyDescent="0.25">
      <c r="A231" s="24">
        <v>6</v>
      </c>
      <c r="B231" s="59" t="s">
        <v>599</v>
      </c>
      <c r="C231" s="59" t="s">
        <v>600</v>
      </c>
      <c r="D231" s="59" t="s">
        <v>65</v>
      </c>
      <c r="E231" s="24">
        <v>90</v>
      </c>
      <c r="F231" s="24" t="s">
        <v>16</v>
      </c>
      <c r="G231" s="24"/>
    </row>
    <row r="232" spans="1:7" ht="24" customHeight="1" x14ac:dyDescent="0.25">
      <c r="A232" s="24">
        <v>7</v>
      </c>
      <c r="B232" s="59" t="s">
        <v>601</v>
      </c>
      <c r="C232" s="59" t="s">
        <v>602</v>
      </c>
      <c r="D232" s="59" t="s">
        <v>603</v>
      </c>
      <c r="E232" s="24">
        <v>0</v>
      </c>
      <c r="F232" s="24" t="s">
        <v>13</v>
      </c>
      <c r="G232" s="24" t="s">
        <v>740</v>
      </c>
    </row>
    <row r="233" spans="1:7" ht="24" customHeight="1" x14ac:dyDescent="0.25">
      <c r="A233" s="24">
        <v>8</v>
      </c>
      <c r="B233" s="59" t="s">
        <v>604</v>
      </c>
      <c r="C233" s="59" t="s">
        <v>605</v>
      </c>
      <c r="D233" s="59" t="s">
        <v>85</v>
      </c>
      <c r="E233" s="24">
        <v>80</v>
      </c>
      <c r="F233" s="24" t="s">
        <v>12</v>
      </c>
      <c r="G233" s="24"/>
    </row>
    <row r="234" spans="1:7" ht="24" customHeight="1" x14ac:dyDescent="0.25">
      <c r="A234" s="24">
        <v>9</v>
      </c>
      <c r="B234" s="59" t="s">
        <v>606</v>
      </c>
      <c r="C234" s="59" t="s">
        <v>88</v>
      </c>
      <c r="D234" s="59" t="s">
        <v>607</v>
      </c>
      <c r="E234" s="24">
        <v>80</v>
      </c>
      <c r="F234" s="24" t="s">
        <v>12</v>
      </c>
      <c r="G234" s="24"/>
    </row>
    <row r="235" spans="1:7" ht="24" customHeight="1" x14ac:dyDescent="0.25">
      <c r="A235" s="24">
        <v>10</v>
      </c>
      <c r="B235" s="59" t="s">
        <v>608</v>
      </c>
      <c r="C235" s="59" t="s">
        <v>609</v>
      </c>
      <c r="D235" s="59" t="s">
        <v>35</v>
      </c>
      <c r="E235" s="24">
        <v>86</v>
      </c>
      <c r="F235" s="24" t="s">
        <v>16</v>
      </c>
      <c r="G235" s="24"/>
    </row>
    <row r="236" spans="1:7" ht="24" customHeight="1" x14ac:dyDescent="0.25">
      <c r="A236" s="24">
        <v>11</v>
      </c>
      <c r="B236" s="59" t="s">
        <v>610</v>
      </c>
      <c r="C236" s="59" t="s">
        <v>611</v>
      </c>
      <c r="D236" s="59" t="s">
        <v>235</v>
      </c>
      <c r="E236" s="24">
        <v>86</v>
      </c>
      <c r="F236" s="24" t="s">
        <v>16</v>
      </c>
      <c r="G236" s="24"/>
    </row>
    <row r="237" spans="1:7" ht="24" customHeight="1" x14ac:dyDescent="0.25">
      <c r="A237" s="24">
        <v>12</v>
      </c>
      <c r="B237" s="59" t="s">
        <v>612</v>
      </c>
      <c r="C237" s="59" t="s">
        <v>613</v>
      </c>
      <c r="D237" s="59" t="s">
        <v>614</v>
      </c>
      <c r="E237" s="24">
        <v>89</v>
      </c>
      <c r="F237" s="24" t="s">
        <v>16</v>
      </c>
      <c r="G237" s="24"/>
    </row>
    <row r="238" spans="1:7" ht="24" customHeight="1" x14ac:dyDescent="0.25">
      <c r="A238" s="24">
        <v>13</v>
      </c>
      <c r="B238" s="59" t="s">
        <v>615</v>
      </c>
      <c r="C238" s="59" t="s">
        <v>616</v>
      </c>
      <c r="D238" s="59" t="s">
        <v>617</v>
      </c>
      <c r="E238" s="24">
        <v>0</v>
      </c>
      <c r="F238" s="24" t="s">
        <v>13</v>
      </c>
      <c r="G238" s="24" t="s">
        <v>740</v>
      </c>
    </row>
    <row r="239" spans="1:7" s="27" customFormat="1" ht="24" customHeight="1" x14ac:dyDescent="0.25">
      <c r="A239" s="24">
        <v>14</v>
      </c>
      <c r="B239" s="59" t="s">
        <v>618</v>
      </c>
      <c r="C239" s="59" t="s">
        <v>619</v>
      </c>
      <c r="D239" s="59" t="s">
        <v>617</v>
      </c>
      <c r="E239" s="24">
        <v>80</v>
      </c>
      <c r="F239" s="24" t="s">
        <v>16</v>
      </c>
      <c r="G239" s="24"/>
    </row>
    <row r="240" spans="1:7" ht="24" customHeight="1" x14ac:dyDescent="0.25">
      <c r="A240" s="24">
        <v>15</v>
      </c>
      <c r="B240" s="59" t="s">
        <v>620</v>
      </c>
      <c r="C240" s="59" t="s">
        <v>621</v>
      </c>
      <c r="D240" s="59" t="s">
        <v>19</v>
      </c>
      <c r="E240" s="24">
        <v>85</v>
      </c>
      <c r="F240" s="24" t="s">
        <v>16</v>
      </c>
      <c r="G240" s="24"/>
    </row>
    <row r="241" spans="1:9" ht="24" customHeight="1" x14ac:dyDescent="0.25">
      <c r="A241" s="24">
        <v>16</v>
      </c>
      <c r="B241" s="59" t="s">
        <v>622</v>
      </c>
      <c r="C241" s="59" t="s">
        <v>623</v>
      </c>
      <c r="D241" s="59" t="s">
        <v>624</v>
      </c>
      <c r="E241" s="24">
        <v>85</v>
      </c>
      <c r="F241" s="24" t="s">
        <v>16</v>
      </c>
      <c r="G241" s="24"/>
    </row>
    <row r="242" spans="1:9" ht="24" customHeight="1" x14ac:dyDescent="0.25">
      <c r="A242" s="24">
        <v>17</v>
      </c>
      <c r="B242" s="59" t="s">
        <v>625</v>
      </c>
      <c r="C242" s="59" t="s">
        <v>626</v>
      </c>
      <c r="D242" s="59" t="s">
        <v>37</v>
      </c>
      <c r="E242" s="24">
        <v>84</v>
      </c>
      <c r="F242" s="24" t="s">
        <v>16</v>
      </c>
      <c r="G242" s="24"/>
    </row>
    <row r="243" spans="1:9" s="26" customFormat="1" ht="24" customHeight="1" x14ac:dyDescent="0.25">
      <c r="A243" s="24">
        <v>18</v>
      </c>
      <c r="B243" s="59" t="s">
        <v>627</v>
      </c>
      <c r="C243" s="59" t="s">
        <v>628</v>
      </c>
      <c r="D243" s="59" t="s">
        <v>89</v>
      </c>
      <c r="E243" s="24">
        <v>85</v>
      </c>
      <c r="F243" s="24" t="s">
        <v>16</v>
      </c>
      <c r="G243" s="24"/>
    </row>
    <row r="244" spans="1:9" ht="24" customHeight="1" x14ac:dyDescent="0.25">
      <c r="A244" s="24">
        <v>19</v>
      </c>
      <c r="B244" s="59" t="s">
        <v>629</v>
      </c>
      <c r="C244" s="59" t="s">
        <v>165</v>
      </c>
      <c r="D244" s="59" t="s">
        <v>630</v>
      </c>
      <c r="E244" s="24">
        <v>86</v>
      </c>
      <c r="F244" s="24" t="s">
        <v>16</v>
      </c>
      <c r="G244" s="24"/>
    </row>
    <row r="245" spans="1:9" ht="24" customHeight="1" x14ac:dyDescent="0.25">
      <c r="A245" s="24">
        <v>20</v>
      </c>
      <c r="B245" s="59" t="s">
        <v>631</v>
      </c>
      <c r="C245" s="59" t="s">
        <v>632</v>
      </c>
      <c r="D245" s="59" t="s">
        <v>90</v>
      </c>
      <c r="E245" s="24">
        <v>80</v>
      </c>
      <c r="F245" s="24" t="s">
        <v>16</v>
      </c>
      <c r="G245" s="24"/>
    </row>
    <row r="246" spans="1:9" ht="24" customHeight="1" x14ac:dyDescent="0.25">
      <c r="A246" s="24">
        <v>21</v>
      </c>
      <c r="B246" s="59" t="s">
        <v>633</v>
      </c>
      <c r="C246" s="59" t="s">
        <v>634</v>
      </c>
      <c r="D246" s="59" t="s">
        <v>41</v>
      </c>
      <c r="E246" s="24">
        <v>90</v>
      </c>
      <c r="F246" s="24" t="s">
        <v>11</v>
      </c>
      <c r="G246" s="24"/>
    </row>
    <row r="247" spans="1:9" ht="24" customHeight="1" x14ac:dyDescent="0.25">
      <c r="A247" s="24">
        <v>22</v>
      </c>
      <c r="B247" s="59" t="s">
        <v>635</v>
      </c>
      <c r="C247" s="59" t="s">
        <v>636</v>
      </c>
      <c r="D247" s="59" t="s">
        <v>637</v>
      </c>
      <c r="E247" s="24">
        <v>80</v>
      </c>
      <c r="F247" s="24" t="s">
        <v>16</v>
      </c>
      <c r="G247" s="24"/>
      <c r="H247" s="26"/>
    </row>
    <row r="248" spans="1:9" s="26" customFormat="1" ht="24" customHeight="1" x14ac:dyDescent="0.25">
      <c r="A248" s="24">
        <v>23</v>
      </c>
      <c r="B248" s="59" t="s">
        <v>638</v>
      </c>
      <c r="C248" s="59" t="s">
        <v>639</v>
      </c>
      <c r="D248" s="59" t="s">
        <v>637</v>
      </c>
      <c r="E248" s="24">
        <v>75</v>
      </c>
      <c r="F248" s="24" t="s">
        <v>12</v>
      </c>
      <c r="G248" s="24"/>
      <c r="H248" s="30"/>
      <c r="I248" s="30"/>
    </row>
    <row r="249" spans="1:9" s="26" customFormat="1" ht="24" customHeight="1" x14ac:dyDescent="0.25">
      <c r="A249" s="24">
        <v>24</v>
      </c>
      <c r="B249" s="59" t="s">
        <v>640</v>
      </c>
      <c r="C249" s="59" t="s">
        <v>109</v>
      </c>
      <c r="D249" s="59" t="s">
        <v>46</v>
      </c>
      <c r="E249" s="24">
        <v>70</v>
      </c>
      <c r="F249" s="24" t="s">
        <v>12</v>
      </c>
      <c r="G249" s="24"/>
    </row>
    <row r="250" spans="1:9" ht="24" customHeight="1" x14ac:dyDescent="0.25">
      <c r="A250" s="24">
        <v>25</v>
      </c>
      <c r="B250" s="59" t="s">
        <v>641</v>
      </c>
      <c r="C250" s="59" t="s">
        <v>109</v>
      </c>
      <c r="D250" s="59" t="s">
        <v>642</v>
      </c>
      <c r="E250" s="24">
        <v>85</v>
      </c>
      <c r="F250" s="24" t="s">
        <v>12</v>
      </c>
      <c r="G250" s="24"/>
    </row>
    <row r="251" spans="1:9" s="26" customFormat="1" ht="24" customHeight="1" x14ac:dyDescent="0.25">
      <c r="A251" s="24">
        <v>26</v>
      </c>
      <c r="B251" s="59" t="s">
        <v>643</v>
      </c>
      <c r="C251" s="59" t="s">
        <v>644</v>
      </c>
      <c r="D251" s="59" t="s">
        <v>645</v>
      </c>
      <c r="E251" s="24">
        <v>78</v>
      </c>
      <c r="F251" s="24" t="s">
        <v>12</v>
      </c>
      <c r="G251" s="24"/>
    </row>
    <row r="252" spans="1:9" s="26" customFormat="1" ht="24" customHeight="1" x14ac:dyDescent="0.25">
      <c r="A252" s="24">
        <v>27</v>
      </c>
      <c r="B252" s="59" t="s">
        <v>646</v>
      </c>
      <c r="C252" s="59" t="s">
        <v>574</v>
      </c>
      <c r="D252" s="59" t="s">
        <v>104</v>
      </c>
      <c r="E252" s="24">
        <v>70</v>
      </c>
      <c r="F252" s="24" t="s">
        <v>12</v>
      </c>
      <c r="G252" s="24"/>
    </row>
    <row r="253" spans="1:9" ht="24" customHeight="1" x14ac:dyDescent="0.25">
      <c r="A253" s="24">
        <v>28</v>
      </c>
      <c r="B253" s="59" t="s">
        <v>647</v>
      </c>
      <c r="C253" s="59" t="s">
        <v>648</v>
      </c>
      <c r="D253" s="59" t="s">
        <v>649</v>
      </c>
      <c r="E253" s="24">
        <v>90</v>
      </c>
      <c r="F253" s="24" t="s">
        <v>11</v>
      </c>
      <c r="G253" s="24"/>
    </row>
    <row r="254" spans="1:9" s="26" customFormat="1" ht="24" customHeight="1" x14ac:dyDescent="0.25">
      <c r="A254" s="24">
        <v>29</v>
      </c>
      <c r="B254" s="59" t="s">
        <v>650</v>
      </c>
      <c r="C254" s="59" t="s">
        <v>147</v>
      </c>
      <c r="D254" s="59" t="s">
        <v>114</v>
      </c>
      <c r="E254" s="24">
        <v>0</v>
      </c>
      <c r="F254" s="24" t="s">
        <v>13</v>
      </c>
      <c r="G254" s="24" t="s">
        <v>740</v>
      </c>
    </row>
    <row r="255" spans="1:9" s="26" customFormat="1" ht="24" customHeight="1" x14ac:dyDescent="0.25">
      <c r="A255" s="24">
        <v>30</v>
      </c>
      <c r="B255" s="59" t="s">
        <v>651</v>
      </c>
      <c r="C255" s="59" t="s">
        <v>270</v>
      </c>
      <c r="D255" s="59" t="s">
        <v>652</v>
      </c>
      <c r="E255" s="24">
        <v>85</v>
      </c>
      <c r="F255" s="24" t="s">
        <v>16</v>
      </c>
      <c r="G255" s="24"/>
    </row>
    <row r="256" spans="1:9" ht="24" customHeight="1" x14ac:dyDescent="0.25">
      <c r="A256" s="24">
        <v>31</v>
      </c>
      <c r="B256" s="59" t="s">
        <v>653</v>
      </c>
      <c r="C256" s="59" t="s">
        <v>654</v>
      </c>
      <c r="D256" s="59" t="s">
        <v>69</v>
      </c>
      <c r="E256" s="24">
        <v>90</v>
      </c>
      <c r="F256" s="24" t="s">
        <v>11</v>
      </c>
      <c r="G256" s="24"/>
    </row>
    <row r="257" spans="1:7" ht="24" customHeight="1" x14ac:dyDescent="0.25">
      <c r="A257" s="24">
        <v>32</v>
      </c>
      <c r="B257" s="59" t="s">
        <v>655</v>
      </c>
      <c r="C257" s="59" t="s">
        <v>656</v>
      </c>
      <c r="D257" s="59" t="s">
        <v>657</v>
      </c>
      <c r="E257" s="24">
        <v>90</v>
      </c>
      <c r="F257" s="24" t="s">
        <v>11</v>
      </c>
      <c r="G257" s="24"/>
    </row>
    <row r="258" spans="1:7" s="26" customFormat="1" ht="24" customHeight="1" x14ac:dyDescent="0.25">
      <c r="A258" s="24">
        <v>33</v>
      </c>
      <c r="B258" s="59" t="s">
        <v>658</v>
      </c>
      <c r="C258" s="59" t="s">
        <v>659</v>
      </c>
      <c r="D258" s="59" t="s">
        <v>116</v>
      </c>
      <c r="E258" s="24">
        <v>85</v>
      </c>
      <c r="F258" s="24" t="s">
        <v>16</v>
      </c>
      <c r="G258" s="24"/>
    </row>
    <row r="259" spans="1:7" s="26" customFormat="1" ht="24" customHeight="1" x14ac:dyDescent="0.25">
      <c r="A259" s="24">
        <v>34</v>
      </c>
      <c r="B259" s="59" t="s">
        <v>660</v>
      </c>
      <c r="C259" s="59" t="s">
        <v>661</v>
      </c>
      <c r="D259" s="59" t="s">
        <v>77</v>
      </c>
      <c r="E259" s="24">
        <v>93</v>
      </c>
      <c r="F259" s="24" t="s">
        <v>11</v>
      </c>
      <c r="G259" s="24"/>
    </row>
    <row r="260" spans="1:7" ht="24" customHeight="1" x14ac:dyDescent="0.25">
      <c r="A260" s="24">
        <v>35</v>
      </c>
      <c r="B260" s="59" t="s">
        <v>662</v>
      </c>
      <c r="C260" s="59" t="s">
        <v>663</v>
      </c>
      <c r="D260" s="59" t="s">
        <v>565</v>
      </c>
      <c r="E260" s="24">
        <v>80</v>
      </c>
      <c r="F260" s="24" t="s">
        <v>16</v>
      </c>
      <c r="G260" s="24"/>
    </row>
    <row r="261" spans="1:7" s="26" customFormat="1" ht="24" customHeight="1" x14ac:dyDescent="0.25">
      <c r="A261" s="24">
        <v>36</v>
      </c>
      <c r="B261" s="59" t="s">
        <v>664</v>
      </c>
      <c r="C261" s="59" t="s">
        <v>665</v>
      </c>
      <c r="D261" s="59" t="s">
        <v>666</v>
      </c>
      <c r="E261" s="24">
        <v>73</v>
      </c>
      <c r="F261" s="24" t="s">
        <v>12</v>
      </c>
      <c r="G261" s="24"/>
    </row>
    <row r="262" spans="1:7" s="26" customFormat="1" ht="24" customHeight="1" x14ac:dyDescent="0.25">
      <c r="A262" s="24">
        <v>37</v>
      </c>
      <c r="B262" s="59" t="s">
        <v>667</v>
      </c>
      <c r="C262" s="59" t="s">
        <v>668</v>
      </c>
      <c r="D262" s="59" t="s">
        <v>669</v>
      </c>
      <c r="E262" s="24">
        <v>89</v>
      </c>
      <c r="F262" s="24" t="s">
        <v>16</v>
      </c>
      <c r="G262" s="24"/>
    </row>
    <row r="263" spans="1:7" ht="24" customHeight="1" x14ac:dyDescent="0.25">
      <c r="A263" s="24">
        <v>38</v>
      </c>
      <c r="B263" s="59" t="s">
        <v>670</v>
      </c>
      <c r="C263" s="59" t="s">
        <v>671</v>
      </c>
      <c r="D263" s="59" t="s">
        <v>672</v>
      </c>
      <c r="E263" s="24">
        <v>84</v>
      </c>
      <c r="F263" s="24" t="s">
        <v>16</v>
      </c>
      <c r="G263" s="24"/>
    </row>
    <row r="264" spans="1:7" s="26" customFormat="1" ht="24" customHeight="1" x14ac:dyDescent="0.25">
      <c r="A264" s="24">
        <v>39</v>
      </c>
      <c r="B264" s="59" t="s">
        <v>673</v>
      </c>
      <c r="C264" s="59" t="s">
        <v>674</v>
      </c>
      <c r="D264" s="59" t="s">
        <v>51</v>
      </c>
      <c r="E264" s="24">
        <v>94</v>
      </c>
      <c r="F264" s="24" t="s">
        <v>11</v>
      </c>
      <c r="G264" s="24"/>
    </row>
    <row r="265" spans="1:7" s="27" customFormat="1" ht="24" customHeight="1" x14ac:dyDescent="0.25">
      <c r="A265" s="24">
        <v>40</v>
      </c>
      <c r="B265" s="59" t="s">
        <v>675</v>
      </c>
      <c r="C265" s="59" t="s">
        <v>102</v>
      </c>
      <c r="D265" s="59" t="s">
        <v>51</v>
      </c>
      <c r="E265" s="24">
        <v>85</v>
      </c>
      <c r="F265" s="24" t="s">
        <v>16</v>
      </c>
      <c r="G265" s="24"/>
    </row>
    <row r="266" spans="1:7" ht="24" customHeight="1" x14ac:dyDescent="0.25">
      <c r="A266" s="126" t="s">
        <v>581</v>
      </c>
      <c r="B266" s="126"/>
      <c r="C266" s="126"/>
      <c r="D266" s="126"/>
      <c r="E266" s="126"/>
      <c r="F266" s="126"/>
      <c r="G266" s="126"/>
    </row>
    <row r="267" spans="1:7" s="26" customFormat="1" ht="30" customHeight="1" x14ac:dyDescent="0.25">
      <c r="A267" s="70" t="s">
        <v>9</v>
      </c>
      <c r="B267" s="70" t="s">
        <v>0</v>
      </c>
      <c r="C267" s="125" t="s">
        <v>1</v>
      </c>
      <c r="D267" s="125"/>
      <c r="E267" s="70" t="s">
        <v>2</v>
      </c>
      <c r="F267" s="60" t="s">
        <v>3</v>
      </c>
      <c r="G267" s="70" t="s">
        <v>4</v>
      </c>
    </row>
    <row r="268" spans="1:7" s="26" customFormat="1" ht="24" customHeight="1" x14ac:dyDescent="0.25">
      <c r="A268" s="107">
        <v>1</v>
      </c>
      <c r="B268" s="90" t="s">
        <v>676</v>
      </c>
      <c r="C268" s="106" t="s">
        <v>712</v>
      </c>
      <c r="D268" s="106" t="s">
        <v>34</v>
      </c>
      <c r="E268" s="108">
        <v>90</v>
      </c>
      <c r="F268" s="107" t="s">
        <v>11</v>
      </c>
      <c r="G268" s="108"/>
    </row>
    <row r="269" spans="1:7" s="27" customFormat="1" ht="24" customHeight="1" x14ac:dyDescent="0.25">
      <c r="A269" s="107">
        <v>2</v>
      </c>
      <c r="B269" s="90" t="s">
        <v>677</v>
      </c>
      <c r="C269" s="106" t="s">
        <v>731</v>
      </c>
      <c r="D269" s="106" t="s">
        <v>34</v>
      </c>
      <c r="E269" s="108">
        <v>90</v>
      </c>
      <c r="F269" s="107" t="s">
        <v>11</v>
      </c>
      <c r="G269" s="108"/>
    </row>
    <row r="270" spans="1:7" ht="24" customHeight="1" x14ac:dyDescent="0.25">
      <c r="A270" s="107">
        <v>3</v>
      </c>
      <c r="B270" s="90" t="s">
        <v>678</v>
      </c>
      <c r="C270" s="106" t="s">
        <v>713</v>
      </c>
      <c r="D270" s="106" t="s">
        <v>34</v>
      </c>
      <c r="E270" s="108">
        <v>78</v>
      </c>
      <c r="F270" s="107" t="s">
        <v>12</v>
      </c>
      <c r="G270" s="108"/>
    </row>
    <row r="271" spans="1:7" s="26" customFormat="1" ht="24" customHeight="1" x14ac:dyDescent="0.25">
      <c r="A271" s="107">
        <v>4</v>
      </c>
      <c r="B271" s="90" t="s">
        <v>679</v>
      </c>
      <c r="C271" s="106" t="s">
        <v>446</v>
      </c>
      <c r="D271" s="106" t="s">
        <v>34</v>
      </c>
      <c r="E271" s="108">
        <v>81</v>
      </c>
      <c r="F271" s="107" t="s">
        <v>16</v>
      </c>
      <c r="G271" s="108"/>
    </row>
    <row r="272" spans="1:7" s="26" customFormat="1" ht="24" customHeight="1" x14ac:dyDescent="0.25">
      <c r="A272" s="107">
        <v>5</v>
      </c>
      <c r="B272" s="90" t="s">
        <v>680</v>
      </c>
      <c r="C272" s="106" t="s">
        <v>714</v>
      </c>
      <c r="D272" s="106" t="s">
        <v>34</v>
      </c>
      <c r="E272" s="108">
        <v>67</v>
      </c>
      <c r="F272" s="107" t="s">
        <v>12</v>
      </c>
      <c r="G272" s="108"/>
    </row>
    <row r="273" spans="1:7" ht="24" customHeight="1" x14ac:dyDescent="0.25">
      <c r="A273" s="107">
        <v>6</v>
      </c>
      <c r="B273" s="90" t="s">
        <v>681</v>
      </c>
      <c r="C273" s="106" t="s">
        <v>715</v>
      </c>
      <c r="D273" s="106" t="s">
        <v>81</v>
      </c>
      <c r="E273" s="108">
        <v>90</v>
      </c>
      <c r="F273" s="107" t="s">
        <v>11</v>
      </c>
      <c r="G273" s="108"/>
    </row>
    <row r="274" spans="1:7" ht="24" customHeight="1" x14ac:dyDescent="0.25">
      <c r="A274" s="107">
        <v>7</v>
      </c>
      <c r="B274" s="90" t="s">
        <v>691</v>
      </c>
      <c r="C274" s="106" t="s">
        <v>723</v>
      </c>
      <c r="D274" s="106" t="s">
        <v>83</v>
      </c>
      <c r="E274" s="108">
        <v>65</v>
      </c>
      <c r="F274" s="107" t="s">
        <v>12</v>
      </c>
      <c r="G274" s="108"/>
    </row>
    <row r="275" spans="1:7" ht="24" customHeight="1" x14ac:dyDescent="0.25">
      <c r="A275" s="107">
        <v>8</v>
      </c>
      <c r="B275" s="90" t="s">
        <v>695</v>
      </c>
      <c r="C275" s="106" t="s">
        <v>726</v>
      </c>
      <c r="D275" s="106" t="s">
        <v>760</v>
      </c>
      <c r="E275" s="108">
        <v>81</v>
      </c>
      <c r="F275" s="107" t="s">
        <v>16</v>
      </c>
      <c r="G275" s="108"/>
    </row>
    <row r="276" spans="1:7" ht="24" customHeight="1" x14ac:dyDescent="0.25">
      <c r="A276" s="107">
        <v>9</v>
      </c>
      <c r="B276" s="90" t="s">
        <v>682</v>
      </c>
      <c r="C276" s="106" t="s">
        <v>716</v>
      </c>
      <c r="D276" s="106" t="s">
        <v>52</v>
      </c>
      <c r="E276" s="108">
        <v>81</v>
      </c>
      <c r="F276" s="107" t="s">
        <v>16</v>
      </c>
      <c r="G276" s="108"/>
    </row>
    <row r="277" spans="1:7" ht="24" customHeight="1" x14ac:dyDescent="0.25">
      <c r="A277" s="107">
        <v>10</v>
      </c>
      <c r="B277" s="90" t="s">
        <v>683</v>
      </c>
      <c r="C277" s="106" t="s">
        <v>717</v>
      </c>
      <c r="D277" s="106" t="s">
        <v>52</v>
      </c>
      <c r="E277" s="108">
        <v>65</v>
      </c>
      <c r="F277" s="107" t="s">
        <v>12</v>
      </c>
      <c r="G277" s="108"/>
    </row>
    <row r="278" spans="1:7" s="26" customFormat="1" ht="24" customHeight="1" x14ac:dyDescent="0.25">
      <c r="A278" s="107">
        <v>11</v>
      </c>
      <c r="B278" s="90" t="s">
        <v>684</v>
      </c>
      <c r="C278" s="106" t="s">
        <v>95</v>
      </c>
      <c r="D278" s="106" t="s">
        <v>718</v>
      </c>
      <c r="E278" s="108">
        <v>88</v>
      </c>
      <c r="F278" s="107" t="s">
        <v>16</v>
      </c>
      <c r="G278" s="108"/>
    </row>
    <row r="279" spans="1:7" ht="24" customHeight="1" x14ac:dyDescent="0.25">
      <c r="A279" s="107">
        <v>12</v>
      </c>
      <c r="B279" s="90" t="s">
        <v>685</v>
      </c>
      <c r="C279" s="106" t="s">
        <v>107</v>
      </c>
      <c r="D279" s="106" t="s">
        <v>718</v>
      </c>
      <c r="E279" s="108">
        <v>64</v>
      </c>
      <c r="F279" s="107" t="s">
        <v>5</v>
      </c>
      <c r="G279" s="108"/>
    </row>
    <row r="280" spans="1:7" s="38" customFormat="1" ht="24" customHeight="1" x14ac:dyDescent="0.25">
      <c r="A280" s="107">
        <v>13</v>
      </c>
      <c r="B280" s="90" t="s">
        <v>686</v>
      </c>
      <c r="C280" s="106" t="s">
        <v>719</v>
      </c>
      <c r="D280" s="106" t="s">
        <v>720</v>
      </c>
      <c r="E280" s="108">
        <v>0</v>
      </c>
      <c r="F280" s="107" t="s">
        <v>13</v>
      </c>
      <c r="G280" s="108" t="s">
        <v>761</v>
      </c>
    </row>
    <row r="281" spans="1:7" ht="24" customHeight="1" x14ac:dyDescent="0.25">
      <c r="A281" s="107">
        <v>14</v>
      </c>
      <c r="B281" s="90" t="s">
        <v>687</v>
      </c>
      <c r="C281" s="106" t="s">
        <v>25</v>
      </c>
      <c r="D281" s="106" t="s">
        <v>53</v>
      </c>
      <c r="E281" s="108">
        <v>67</v>
      </c>
      <c r="F281" s="107" t="s">
        <v>12</v>
      </c>
      <c r="G281" s="108"/>
    </row>
    <row r="282" spans="1:7" ht="24" customHeight="1" x14ac:dyDescent="0.25">
      <c r="A282" s="107">
        <v>15</v>
      </c>
      <c r="B282" s="90" t="s">
        <v>688</v>
      </c>
      <c r="C282" s="106" t="s">
        <v>446</v>
      </c>
      <c r="D282" s="106" t="s">
        <v>53</v>
      </c>
      <c r="E282" s="108">
        <v>0</v>
      </c>
      <c r="F282" s="107" t="s">
        <v>13</v>
      </c>
      <c r="G282" s="108" t="s">
        <v>761</v>
      </c>
    </row>
    <row r="283" spans="1:7" s="32" customFormat="1" ht="24" customHeight="1" x14ac:dyDescent="0.25">
      <c r="A283" s="107">
        <v>16</v>
      </c>
      <c r="B283" s="90" t="s">
        <v>689</v>
      </c>
      <c r="C283" s="106" t="s">
        <v>721</v>
      </c>
      <c r="D283" s="106" t="s">
        <v>53</v>
      </c>
      <c r="E283" s="108">
        <v>91</v>
      </c>
      <c r="F283" s="107" t="s">
        <v>11</v>
      </c>
      <c r="G283" s="108"/>
    </row>
    <row r="284" spans="1:7" s="32" customFormat="1" ht="24" customHeight="1" x14ac:dyDescent="0.25">
      <c r="A284" s="107">
        <v>17</v>
      </c>
      <c r="B284" s="90" t="s">
        <v>694</v>
      </c>
      <c r="C284" s="106" t="s">
        <v>725</v>
      </c>
      <c r="D284" s="106" t="s">
        <v>85</v>
      </c>
      <c r="E284" s="108">
        <v>77</v>
      </c>
      <c r="F284" s="107" t="s">
        <v>12</v>
      </c>
      <c r="G284" s="108"/>
    </row>
    <row r="285" spans="1:7" s="32" customFormat="1" ht="24" customHeight="1" x14ac:dyDescent="0.25">
      <c r="A285" s="107">
        <v>18</v>
      </c>
      <c r="B285" s="90" t="s">
        <v>706</v>
      </c>
      <c r="C285" s="106" t="s">
        <v>762</v>
      </c>
      <c r="D285" s="106" t="s">
        <v>734</v>
      </c>
      <c r="E285" s="108">
        <v>90</v>
      </c>
      <c r="F285" s="107" t="s">
        <v>11</v>
      </c>
      <c r="G285" s="108"/>
    </row>
    <row r="286" spans="1:7" s="32" customFormat="1" ht="24" customHeight="1" x14ac:dyDescent="0.25">
      <c r="A286" s="107">
        <v>19</v>
      </c>
      <c r="B286" s="90" t="s">
        <v>705</v>
      </c>
      <c r="C286" s="106" t="s">
        <v>733</v>
      </c>
      <c r="D286" s="106" t="s">
        <v>23</v>
      </c>
      <c r="E286" s="108">
        <v>79</v>
      </c>
      <c r="F286" s="107" t="s">
        <v>12</v>
      </c>
      <c r="G286" s="108"/>
    </row>
    <row r="287" spans="1:7" s="32" customFormat="1" ht="24" customHeight="1" x14ac:dyDescent="0.25">
      <c r="A287" s="107">
        <v>20</v>
      </c>
      <c r="B287" s="90" t="s">
        <v>690</v>
      </c>
      <c r="C287" s="106" t="s">
        <v>722</v>
      </c>
      <c r="D287" s="106" t="s">
        <v>89</v>
      </c>
      <c r="E287" s="108">
        <v>0</v>
      </c>
      <c r="F287" s="107" t="s">
        <v>13</v>
      </c>
      <c r="G287" s="108" t="s">
        <v>761</v>
      </c>
    </row>
    <row r="288" spans="1:7" s="32" customFormat="1" ht="24" customHeight="1" x14ac:dyDescent="0.25">
      <c r="A288" s="107">
        <v>21</v>
      </c>
      <c r="B288" s="90" t="s">
        <v>692</v>
      </c>
      <c r="C288" s="106" t="s">
        <v>763</v>
      </c>
      <c r="D288" s="106" t="s">
        <v>38</v>
      </c>
      <c r="E288" s="108">
        <v>79</v>
      </c>
      <c r="F288" s="107" t="s">
        <v>12</v>
      </c>
      <c r="G288" s="108"/>
    </row>
    <row r="289" spans="1:7" s="32" customFormat="1" ht="24" customHeight="1" x14ac:dyDescent="0.25">
      <c r="A289" s="107">
        <v>22</v>
      </c>
      <c r="B289" s="90" t="s">
        <v>693</v>
      </c>
      <c r="C289" s="106" t="s">
        <v>724</v>
      </c>
      <c r="D289" s="106" t="s">
        <v>183</v>
      </c>
      <c r="E289" s="108">
        <v>87</v>
      </c>
      <c r="F289" s="107" t="s">
        <v>16</v>
      </c>
      <c r="G289" s="108"/>
    </row>
    <row r="290" spans="1:7" s="32" customFormat="1" ht="24" customHeight="1" x14ac:dyDescent="0.25">
      <c r="A290" s="107">
        <v>23</v>
      </c>
      <c r="B290" s="90" t="s">
        <v>696</v>
      </c>
      <c r="C290" s="106" t="s">
        <v>576</v>
      </c>
      <c r="D290" s="106" t="s">
        <v>112</v>
      </c>
      <c r="E290" s="108">
        <v>87</v>
      </c>
      <c r="F290" s="107" t="s">
        <v>16</v>
      </c>
      <c r="G290" s="108"/>
    </row>
    <row r="291" spans="1:7" s="26" customFormat="1" ht="24" customHeight="1" x14ac:dyDescent="0.25">
      <c r="A291" s="107">
        <v>24</v>
      </c>
      <c r="B291" s="90" t="s">
        <v>697</v>
      </c>
      <c r="C291" s="106" t="s">
        <v>727</v>
      </c>
      <c r="D291" s="106" t="s">
        <v>728</v>
      </c>
      <c r="E291" s="108">
        <v>94</v>
      </c>
      <c r="F291" s="107" t="s">
        <v>11</v>
      </c>
      <c r="G291" s="108"/>
    </row>
    <row r="292" spans="1:7" s="32" customFormat="1" ht="24" customHeight="1" x14ac:dyDescent="0.25">
      <c r="A292" s="107">
        <v>25</v>
      </c>
      <c r="B292" s="90" t="s">
        <v>698</v>
      </c>
      <c r="C292" s="106" t="s">
        <v>488</v>
      </c>
      <c r="D292" s="106" t="s">
        <v>729</v>
      </c>
      <c r="E292" s="108">
        <v>68</v>
      </c>
      <c r="F292" s="107" t="s">
        <v>12</v>
      </c>
      <c r="G292" s="108"/>
    </row>
    <row r="293" spans="1:7" s="32" customFormat="1" ht="24" customHeight="1" x14ac:dyDescent="0.25">
      <c r="A293" s="107">
        <v>26</v>
      </c>
      <c r="B293" s="90" t="s">
        <v>699</v>
      </c>
      <c r="C293" s="106" t="s">
        <v>764</v>
      </c>
      <c r="D293" s="106" t="s">
        <v>103</v>
      </c>
      <c r="E293" s="108">
        <v>68</v>
      </c>
      <c r="F293" s="107" t="s">
        <v>12</v>
      </c>
      <c r="G293" s="108"/>
    </row>
    <row r="294" spans="1:7" s="32" customFormat="1" ht="24" customHeight="1" x14ac:dyDescent="0.25">
      <c r="A294" s="107">
        <v>27</v>
      </c>
      <c r="B294" s="90" t="s">
        <v>700</v>
      </c>
      <c r="C294" s="106" t="s">
        <v>730</v>
      </c>
      <c r="D294" s="106" t="s">
        <v>103</v>
      </c>
      <c r="E294" s="108">
        <v>89</v>
      </c>
      <c r="F294" s="107" t="s">
        <v>16</v>
      </c>
      <c r="G294" s="108"/>
    </row>
    <row r="295" spans="1:7" s="27" customFormat="1" ht="24" customHeight="1" x14ac:dyDescent="0.25">
      <c r="A295" s="107">
        <v>28</v>
      </c>
      <c r="B295" s="90" t="s">
        <v>702</v>
      </c>
      <c r="C295" s="106" t="s">
        <v>731</v>
      </c>
      <c r="D295" s="106" t="s">
        <v>732</v>
      </c>
      <c r="E295" s="108">
        <v>64</v>
      </c>
      <c r="F295" s="107" t="s">
        <v>5</v>
      </c>
      <c r="G295" s="108" t="s">
        <v>758</v>
      </c>
    </row>
    <row r="296" spans="1:7" s="32" customFormat="1" ht="24" customHeight="1" x14ac:dyDescent="0.25">
      <c r="A296" s="107">
        <v>29</v>
      </c>
      <c r="B296" s="90" t="s">
        <v>701</v>
      </c>
      <c r="C296" s="106" t="s">
        <v>578</v>
      </c>
      <c r="D296" s="106" t="s">
        <v>44</v>
      </c>
      <c r="E296" s="108">
        <v>67</v>
      </c>
      <c r="F296" s="107" t="s">
        <v>12</v>
      </c>
      <c r="G296" s="108"/>
    </row>
    <row r="297" spans="1:7" s="32" customFormat="1" ht="24" customHeight="1" x14ac:dyDescent="0.25">
      <c r="A297" s="107">
        <v>30</v>
      </c>
      <c r="B297" s="90" t="s">
        <v>703</v>
      </c>
      <c r="C297" s="106" t="s">
        <v>86</v>
      </c>
      <c r="D297" s="106" t="s">
        <v>44</v>
      </c>
      <c r="E297" s="108">
        <v>78</v>
      </c>
      <c r="F297" s="107" t="s">
        <v>12</v>
      </c>
      <c r="G297" s="108"/>
    </row>
    <row r="298" spans="1:7" s="26" customFormat="1" ht="24" customHeight="1" x14ac:dyDescent="0.25">
      <c r="A298" s="107">
        <v>31</v>
      </c>
      <c r="B298" s="90" t="s">
        <v>704</v>
      </c>
      <c r="C298" s="106" t="s">
        <v>765</v>
      </c>
      <c r="D298" s="106" t="s">
        <v>523</v>
      </c>
      <c r="E298" s="108">
        <v>79</v>
      </c>
      <c r="F298" s="107" t="s">
        <v>12</v>
      </c>
      <c r="G298" s="108"/>
    </row>
    <row r="299" spans="1:7" s="27" customFormat="1" ht="24" customHeight="1" x14ac:dyDescent="0.25">
      <c r="A299" s="107">
        <v>32</v>
      </c>
      <c r="B299" s="90" t="s">
        <v>707</v>
      </c>
      <c r="C299" s="106" t="s">
        <v>575</v>
      </c>
      <c r="D299" s="106" t="s">
        <v>94</v>
      </c>
      <c r="E299" s="108">
        <v>87</v>
      </c>
      <c r="F299" s="107" t="s">
        <v>16</v>
      </c>
      <c r="G299" s="108"/>
    </row>
    <row r="300" spans="1:7" s="27" customFormat="1" ht="24" customHeight="1" x14ac:dyDescent="0.25">
      <c r="A300" s="107">
        <v>33</v>
      </c>
      <c r="B300" s="90" t="s">
        <v>708</v>
      </c>
      <c r="C300" s="106" t="s">
        <v>576</v>
      </c>
      <c r="D300" s="106" t="s">
        <v>50</v>
      </c>
      <c r="E300" s="108">
        <v>79</v>
      </c>
      <c r="F300" s="107" t="s">
        <v>12</v>
      </c>
      <c r="G300" s="108"/>
    </row>
    <row r="301" spans="1:7" s="26" customFormat="1" ht="24" customHeight="1" x14ac:dyDescent="0.25">
      <c r="A301" s="107">
        <v>34</v>
      </c>
      <c r="B301" s="90" t="s">
        <v>709</v>
      </c>
      <c r="C301" s="106" t="s">
        <v>158</v>
      </c>
      <c r="D301" s="106" t="s">
        <v>295</v>
      </c>
      <c r="E301" s="108">
        <v>66</v>
      </c>
      <c r="F301" s="107" t="s">
        <v>12</v>
      </c>
      <c r="G301" s="108"/>
    </row>
    <row r="302" spans="1:7" s="26" customFormat="1" ht="24" customHeight="1" x14ac:dyDescent="0.25">
      <c r="A302" s="107">
        <v>35</v>
      </c>
      <c r="B302" s="90" t="s">
        <v>710</v>
      </c>
      <c r="C302" s="106" t="s">
        <v>766</v>
      </c>
      <c r="D302" s="106" t="s">
        <v>735</v>
      </c>
      <c r="E302" s="108">
        <v>67</v>
      </c>
      <c r="F302" s="107" t="s">
        <v>12</v>
      </c>
      <c r="G302" s="108"/>
    </row>
    <row r="303" spans="1:7" s="26" customFormat="1" ht="24" customHeight="1" x14ac:dyDescent="0.25">
      <c r="A303" s="107">
        <v>36</v>
      </c>
      <c r="B303" s="90" t="s">
        <v>711</v>
      </c>
      <c r="C303" s="106" t="s">
        <v>736</v>
      </c>
      <c r="D303" s="106" t="s">
        <v>557</v>
      </c>
      <c r="E303" s="108">
        <v>64</v>
      </c>
      <c r="F303" s="107" t="s">
        <v>5</v>
      </c>
      <c r="G303" s="108"/>
    </row>
    <row r="304" spans="1:7" s="32" customFormat="1" ht="24" customHeight="1" x14ac:dyDescent="0.25">
      <c r="A304" s="126" t="s">
        <v>582</v>
      </c>
      <c r="B304" s="126"/>
      <c r="C304" s="126"/>
      <c r="D304" s="126"/>
      <c r="E304" s="126"/>
      <c r="F304" s="126"/>
      <c r="G304" s="126"/>
    </row>
    <row r="305" spans="1:8" s="27" customFormat="1" ht="30" customHeight="1" x14ac:dyDescent="0.25">
      <c r="A305" s="70" t="s">
        <v>9</v>
      </c>
      <c r="B305" s="70" t="s">
        <v>0</v>
      </c>
      <c r="C305" s="125" t="s">
        <v>1</v>
      </c>
      <c r="D305" s="125"/>
      <c r="E305" s="70" t="s">
        <v>2</v>
      </c>
      <c r="F305" s="60" t="s">
        <v>3</v>
      </c>
      <c r="G305" s="70" t="s">
        <v>4</v>
      </c>
    </row>
    <row r="306" spans="1:8" s="26" customFormat="1" ht="24" customHeight="1" x14ac:dyDescent="0.25">
      <c r="A306" s="35" t="s">
        <v>14</v>
      </c>
      <c r="B306" s="90" t="s">
        <v>743</v>
      </c>
      <c r="C306" s="106" t="s">
        <v>79</v>
      </c>
      <c r="D306" s="106" t="s">
        <v>34</v>
      </c>
      <c r="E306" s="80">
        <v>66</v>
      </c>
      <c r="F306" s="80" t="s">
        <v>12</v>
      </c>
      <c r="G306" s="36"/>
    </row>
    <row r="307" spans="1:8" s="30" customFormat="1" ht="24" customHeight="1" x14ac:dyDescent="0.25">
      <c r="A307" s="35" t="s">
        <v>15</v>
      </c>
      <c r="B307" s="90" t="s">
        <v>744</v>
      </c>
      <c r="C307" s="106" t="s">
        <v>767</v>
      </c>
      <c r="D307" s="106" t="s">
        <v>34</v>
      </c>
      <c r="E307" s="80">
        <v>89</v>
      </c>
      <c r="F307" s="80" t="s">
        <v>16</v>
      </c>
      <c r="G307" s="36"/>
    </row>
    <row r="308" spans="1:8" s="32" customFormat="1" ht="24" customHeight="1" x14ac:dyDescent="0.25">
      <c r="A308" s="35" t="s">
        <v>17</v>
      </c>
      <c r="B308" s="90" t="s">
        <v>745</v>
      </c>
      <c r="C308" s="106" t="s">
        <v>768</v>
      </c>
      <c r="D308" s="106" t="s">
        <v>746</v>
      </c>
      <c r="E308" s="80">
        <v>82</v>
      </c>
      <c r="F308" s="80" t="s">
        <v>16</v>
      </c>
      <c r="G308" s="36"/>
    </row>
    <row r="309" spans="1:8" s="32" customFormat="1" ht="24" customHeight="1" x14ac:dyDescent="0.25">
      <c r="A309" s="35" t="s">
        <v>20</v>
      </c>
      <c r="B309" s="90" t="s">
        <v>747</v>
      </c>
      <c r="C309" s="106" t="s">
        <v>769</v>
      </c>
      <c r="D309" s="106" t="s">
        <v>737</v>
      </c>
      <c r="E309" s="80">
        <v>64</v>
      </c>
      <c r="F309" s="80" t="s">
        <v>5</v>
      </c>
      <c r="G309" s="36"/>
    </row>
    <row r="310" spans="1:8" s="32" customFormat="1" ht="24" customHeight="1" x14ac:dyDescent="0.25">
      <c r="A310" s="29"/>
      <c r="B310" s="29"/>
      <c r="C310" s="29"/>
      <c r="D310" s="29"/>
      <c r="E310" s="29"/>
      <c r="F310" s="29"/>
      <c r="G310" s="68"/>
    </row>
    <row r="311" spans="1:8" s="32" customFormat="1" ht="24" customHeight="1" x14ac:dyDescent="0.25">
      <c r="A311" s="37"/>
      <c r="B311" s="120" t="s">
        <v>772</v>
      </c>
      <c r="C311" s="120"/>
      <c r="D311" s="120"/>
      <c r="E311" s="120"/>
      <c r="F311" s="29"/>
      <c r="G311" s="68"/>
    </row>
    <row r="312" spans="1:8" s="32" customFormat="1" ht="24" customHeight="1" x14ac:dyDescent="0.25">
      <c r="A312" s="29"/>
      <c r="B312" s="29" t="s">
        <v>773</v>
      </c>
      <c r="C312" s="29"/>
      <c r="D312" s="29"/>
      <c r="E312" s="29"/>
      <c r="F312" s="29"/>
      <c r="G312" s="68"/>
    </row>
    <row r="313" spans="1:8" s="32" customFormat="1" ht="24" customHeight="1" x14ac:dyDescent="0.25">
      <c r="A313" s="29"/>
      <c r="B313" s="29" t="s">
        <v>778</v>
      </c>
      <c r="C313" s="29"/>
      <c r="D313" s="29"/>
      <c r="E313" s="29"/>
      <c r="F313" s="29"/>
      <c r="G313" s="68"/>
    </row>
    <row r="314" spans="1:8" s="32" customFormat="1" ht="24" customHeight="1" x14ac:dyDescent="0.25">
      <c r="A314" s="29"/>
      <c r="B314" s="29" t="s">
        <v>779</v>
      </c>
      <c r="C314" s="29"/>
      <c r="D314" s="29"/>
      <c r="E314" s="29"/>
      <c r="F314" s="29"/>
      <c r="G314" s="68"/>
    </row>
    <row r="315" spans="1:8" s="32" customFormat="1" ht="24" customHeight="1" x14ac:dyDescent="0.25">
      <c r="A315" s="29"/>
      <c r="B315" s="29" t="s">
        <v>777</v>
      </c>
      <c r="C315" s="29"/>
      <c r="D315" s="29"/>
      <c r="E315" s="29"/>
      <c r="F315" s="29"/>
      <c r="G315" s="68"/>
    </row>
    <row r="316" spans="1:8" s="32" customFormat="1" ht="24" customHeight="1" x14ac:dyDescent="0.25">
      <c r="A316" s="29"/>
      <c r="B316" s="29" t="s">
        <v>774</v>
      </c>
      <c r="C316" s="29"/>
      <c r="D316" s="29"/>
      <c r="E316" s="29"/>
      <c r="F316" s="29"/>
      <c r="G316" s="68"/>
    </row>
    <row r="317" spans="1:8" s="34" customFormat="1" ht="24" customHeight="1" x14ac:dyDescent="0.25">
      <c r="A317" s="29"/>
      <c r="B317" s="29" t="s">
        <v>775</v>
      </c>
      <c r="C317" s="29"/>
      <c r="D317" s="29"/>
      <c r="E317" s="29"/>
      <c r="F317" s="29"/>
      <c r="G317" s="68"/>
    </row>
    <row r="318" spans="1:8" s="32" customFormat="1" ht="24" customHeight="1" x14ac:dyDescent="0.25">
      <c r="A318" s="29"/>
      <c r="B318" s="29"/>
      <c r="C318" s="29"/>
      <c r="D318" s="121" t="s">
        <v>771</v>
      </c>
      <c r="E318" s="121"/>
      <c r="F318" s="121"/>
      <c r="G318" s="121"/>
      <c r="H318" s="121"/>
    </row>
    <row r="319" spans="1:8" s="26" customFormat="1" ht="24" customHeight="1" x14ac:dyDescent="0.25">
      <c r="A319" s="29"/>
      <c r="B319" s="119" t="s">
        <v>384</v>
      </c>
      <c r="C319" s="119"/>
      <c r="D319" s="119" t="s">
        <v>385</v>
      </c>
      <c r="E319" s="119"/>
      <c r="F319" s="119"/>
      <c r="G319" s="119"/>
    </row>
    <row r="320" spans="1:8" s="32" customFormat="1" ht="24" customHeight="1" x14ac:dyDescent="0.25">
      <c r="A320" s="29"/>
      <c r="B320" s="51"/>
      <c r="C320" s="51"/>
      <c r="D320" s="51"/>
      <c r="E320" s="29"/>
      <c r="F320" s="51"/>
      <c r="G320" s="68"/>
    </row>
    <row r="321" spans="1:8" s="32" customFormat="1" ht="24" customHeight="1" x14ac:dyDescent="0.25">
      <c r="A321" s="29"/>
      <c r="B321" s="51"/>
      <c r="C321" s="51"/>
      <c r="D321" s="51"/>
      <c r="E321" s="29"/>
      <c r="F321" s="51"/>
      <c r="G321" s="68"/>
    </row>
    <row r="322" spans="1:8" s="32" customFormat="1" ht="24" customHeight="1" x14ac:dyDescent="0.25">
      <c r="A322" s="29"/>
      <c r="B322" s="51"/>
      <c r="C322" s="51"/>
      <c r="D322" s="119"/>
      <c r="E322" s="119"/>
      <c r="F322" s="119"/>
      <c r="G322" s="119"/>
    </row>
    <row r="323" spans="1:8" s="26" customFormat="1" ht="24" customHeight="1" x14ac:dyDescent="0.25">
      <c r="A323" s="29"/>
      <c r="B323" s="119" t="s">
        <v>387</v>
      </c>
      <c r="C323" s="119"/>
      <c r="D323" s="119" t="s">
        <v>386</v>
      </c>
      <c r="E323" s="119"/>
      <c r="F323" s="119"/>
      <c r="G323" s="119"/>
    </row>
    <row r="324" spans="1:8" s="32" customFormat="1" ht="24" customHeight="1" x14ac:dyDescent="0.25">
      <c r="A324" s="29"/>
      <c r="B324" s="29"/>
      <c r="C324" s="29"/>
      <c r="D324" s="29"/>
      <c r="E324" s="29"/>
      <c r="F324" s="29"/>
      <c r="G324" s="68"/>
    </row>
    <row r="325" spans="1:8" s="32" customFormat="1" ht="24" customHeight="1" x14ac:dyDescent="0.25">
      <c r="A325" s="29"/>
      <c r="B325" s="29"/>
      <c r="C325" s="29"/>
      <c r="D325" s="29"/>
      <c r="E325" s="29"/>
      <c r="F325" s="29"/>
      <c r="G325" s="68"/>
    </row>
    <row r="326" spans="1:8" s="32" customFormat="1" ht="24" customHeight="1" x14ac:dyDescent="0.25">
      <c r="A326" s="29"/>
      <c r="B326" s="29"/>
      <c r="C326" s="29"/>
      <c r="D326" s="29"/>
      <c r="E326" s="29"/>
      <c r="F326" s="29"/>
      <c r="G326" s="68"/>
    </row>
    <row r="327" spans="1:8" ht="24" customHeight="1" x14ac:dyDescent="0.25"/>
    <row r="328" spans="1:8" s="26" customFormat="1" ht="24" customHeight="1" x14ac:dyDescent="0.25">
      <c r="A328" s="29"/>
      <c r="B328" s="29"/>
      <c r="C328" s="29"/>
      <c r="D328" s="29"/>
      <c r="E328" s="29"/>
      <c r="F328" s="29"/>
      <c r="G328" s="68"/>
    </row>
    <row r="329" spans="1:8" ht="24" customHeight="1" x14ac:dyDescent="0.25"/>
    <row r="330" spans="1:8" ht="24" customHeight="1" x14ac:dyDescent="0.25">
      <c r="H330" s="26"/>
    </row>
    <row r="331" spans="1:8" ht="24" customHeight="1" x14ac:dyDescent="0.25"/>
    <row r="332" spans="1:8" ht="24" customHeight="1" x14ac:dyDescent="0.25"/>
    <row r="333" spans="1:8" s="27" customFormat="1" ht="24" customHeight="1" x14ac:dyDescent="0.25">
      <c r="A333" s="29"/>
      <c r="B333" s="29"/>
      <c r="C333" s="29"/>
      <c r="D333" s="29"/>
      <c r="E333" s="29"/>
      <c r="F333" s="29"/>
      <c r="G333" s="68"/>
    </row>
    <row r="334" spans="1:8" s="27" customFormat="1" ht="24" customHeight="1" x14ac:dyDescent="0.25">
      <c r="A334" s="29"/>
      <c r="B334" s="29"/>
      <c r="C334" s="29"/>
      <c r="D334" s="29"/>
      <c r="E334" s="29"/>
      <c r="F334" s="29"/>
      <c r="G334" s="68"/>
    </row>
    <row r="335" spans="1:8" s="26" customFormat="1" ht="24" customHeight="1" x14ac:dyDescent="0.25">
      <c r="A335" s="29"/>
      <c r="B335" s="29"/>
      <c r="C335" s="29"/>
      <c r="D335" s="29"/>
      <c r="E335" s="29"/>
      <c r="F335" s="29"/>
      <c r="G335" s="68"/>
    </row>
    <row r="336" spans="1:8" ht="24" customHeight="1" x14ac:dyDescent="0.25"/>
    <row r="337" spans="1:8" s="26" customFormat="1" ht="24" customHeight="1" x14ac:dyDescent="0.25">
      <c r="A337" s="29"/>
      <c r="B337" s="29"/>
      <c r="C337" s="29"/>
      <c r="D337" s="29"/>
      <c r="E337" s="29"/>
      <c r="F337" s="29"/>
      <c r="G337" s="68"/>
    </row>
    <row r="338" spans="1:8" ht="24" customHeight="1" x14ac:dyDescent="0.25">
      <c r="H338" s="26"/>
    </row>
    <row r="339" spans="1:8" s="26" customFormat="1" ht="24" customHeight="1" x14ac:dyDescent="0.25">
      <c r="A339" s="29"/>
      <c r="B339" s="29"/>
      <c r="C339" s="29"/>
      <c r="D339" s="29"/>
      <c r="E339" s="29"/>
      <c r="F339" s="29"/>
      <c r="G339" s="68"/>
    </row>
    <row r="340" spans="1:8" ht="24" customHeight="1" x14ac:dyDescent="0.25"/>
    <row r="341" spans="1:8" ht="24" customHeight="1" x14ac:dyDescent="0.25"/>
    <row r="342" spans="1:8" s="27" customFormat="1" ht="24" customHeight="1" x14ac:dyDescent="0.25">
      <c r="A342" s="29"/>
      <c r="B342" s="29"/>
      <c r="C342" s="29"/>
      <c r="D342" s="29"/>
      <c r="E342" s="29"/>
      <c r="F342" s="29"/>
      <c r="G342" s="68"/>
    </row>
    <row r="343" spans="1:8" s="27" customFormat="1" ht="24" customHeight="1" x14ac:dyDescent="0.25">
      <c r="A343" s="29"/>
      <c r="B343" s="29"/>
      <c r="C343" s="29"/>
      <c r="D343" s="29"/>
      <c r="E343" s="29"/>
      <c r="F343" s="29"/>
      <c r="G343" s="68"/>
    </row>
    <row r="344" spans="1:8" ht="24" customHeight="1" x14ac:dyDescent="0.25"/>
    <row r="345" spans="1:8" s="27" customFormat="1" ht="24" customHeight="1" x14ac:dyDescent="0.25">
      <c r="A345" s="29"/>
      <c r="B345" s="29"/>
      <c r="C345" s="29"/>
      <c r="D345" s="29"/>
      <c r="E345" s="29"/>
      <c r="F345" s="29"/>
      <c r="G345" s="68"/>
    </row>
    <row r="346" spans="1:8" ht="24" customHeight="1" x14ac:dyDescent="0.25"/>
    <row r="347" spans="1:8" ht="24" customHeight="1" x14ac:dyDescent="0.25"/>
    <row r="348" spans="1:8" ht="24" customHeight="1" x14ac:dyDescent="0.25"/>
    <row r="349" spans="1:8" ht="24" customHeight="1" x14ac:dyDescent="0.25"/>
    <row r="350" spans="1:8" ht="24" customHeight="1" x14ac:dyDescent="0.25"/>
    <row r="351" spans="1:8" s="26" customFormat="1" ht="24" customHeight="1" x14ac:dyDescent="0.25">
      <c r="A351" s="29"/>
      <c r="B351" s="29"/>
      <c r="C351" s="29"/>
      <c r="D351" s="29"/>
      <c r="E351" s="29"/>
      <c r="F351" s="29"/>
      <c r="G351" s="68"/>
    </row>
    <row r="352" spans="1:8" ht="24" customHeight="1" x14ac:dyDescent="0.25"/>
    <row r="353" spans="1:7" ht="24" customHeight="1" x14ac:dyDescent="0.25"/>
    <row r="354" spans="1:7" ht="24" customHeight="1" x14ac:dyDescent="0.25"/>
    <row r="355" spans="1:7" ht="24" customHeight="1" x14ac:dyDescent="0.25"/>
    <row r="356" spans="1:7" ht="19.5" customHeight="1" x14ac:dyDescent="0.25"/>
    <row r="357" spans="1:7" s="38" customFormat="1" ht="31.5" customHeight="1" x14ac:dyDescent="0.25">
      <c r="A357" s="29"/>
      <c r="B357" s="29"/>
      <c r="C357" s="29"/>
      <c r="D357" s="29"/>
      <c r="E357" s="29"/>
      <c r="F357" s="29"/>
      <c r="G357" s="68"/>
    </row>
    <row r="358" spans="1:7" ht="20.100000000000001" customHeight="1" x14ac:dyDescent="0.25"/>
    <row r="359" spans="1:7" ht="20.100000000000001" customHeight="1" x14ac:dyDescent="0.25"/>
    <row r="360" spans="1:7" ht="20.100000000000001" customHeight="1" x14ac:dyDescent="0.25"/>
    <row r="361" spans="1:7" ht="20.100000000000001" customHeight="1" x14ac:dyDescent="0.25"/>
    <row r="362" spans="1:7" ht="20.100000000000001" customHeight="1" x14ac:dyDescent="0.25"/>
    <row r="363" spans="1:7" s="32" customFormat="1" ht="24" customHeight="1" x14ac:dyDescent="0.25">
      <c r="A363" s="29"/>
      <c r="B363" s="29"/>
      <c r="C363" s="29"/>
      <c r="D363" s="29"/>
      <c r="E363" s="29"/>
      <c r="F363" s="29"/>
      <c r="G363" s="68"/>
    </row>
    <row r="364" spans="1:7" s="34" customFormat="1" ht="30" customHeight="1" x14ac:dyDescent="0.25">
      <c r="A364" s="29"/>
      <c r="B364" s="29"/>
      <c r="C364" s="29"/>
      <c r="D364" s="29"/>
      <c r="E364" s="29"/>
      <c r="F364" s="29"/>
      <c r="G364" s="68"/>
    </row>
    <row r="365" spans="1:7" s="32" customFormat="1" ht="24" customHeight="1" x14ac:dyDescent="0.25">
      <c r="A365" s="29"/>
      <c r="B365" s="29"/>
      <c r="C365" s="29"/>
      <c r="D365" s="29"/>
      <c r="E365" s="29"/>
      <c r="F365" s="29"/>
      <c r="G365" s="68"/>
    </row>
    <row r="366" spans="1:7" s="26" customFormat="1" ht="24" customHeight="1" x14ac:dyDescent="0.25">
      <c r="A366" s="29"/>
      <c r="B366" s="29"/>
      <c r="C366" s="29"/>
      <c r="D366" s="29"/>
      <c r="E366" s="29"/>
      <c r="F366" s="29"/>
      <c r="G366" s="68"/>
    </row>
    <row r="367" spans="1:7" s="32" customFormat="1" ht="24" customHeight="1" x14ac:dyDescent="0.25">
      <c r="A367" s="29"/>
      <c r="B367" s="29"/>
      <c r="C367" s="29"/>
      <c r="D367" s="29"/>
      <c r="E367" s="29"/>
      <c r="F367" s="29"/>
      <c r="G367" s="68"/>
    </row>
    <row r="368" spans="1:7" s="32" customFormat="1" ht="24" customHeight="1" x14ac:dyDescent="0.25">
      <c r="A368" s="29"/>
      <c r="B368" s="29"/>
      <c r="C368" s="29"/>
      <c r="D368" s="29"/>
      <c r="E368" s="29"/>
      <c r="F368" s="29"/>
      <c r="G368" s="68"/>
    </row>
    <row r="369" spans="1:8" s="32" customFormat="1" ht="24" customHeight="1" x14ac:dyDescent="0.25">
      <c r="A369" s="29"/>
      <c r="B369" s="29"/>
      <c r="C369" s="29"/>
      <c r="D369" s="29"/>
      <c r="E369" s="29"/>
      <c r="F369" s="29"/>
      <c r="G369" s="68"/>
    </row>
    <row r="370" spans="1:8" s="26" customFormat="1" ht="24" customHeight="1" x14ac:dyDescent="0.25">
      <c r="A370" s="29"/>
      <c r="B370" s="29"/>
      <c r="C370" s="29"/>
      <c r="D370" s="29"/>
      <c r="E370" s="29"/>
      <c r="F370" s="29"/>
      <c r="G370" s="68"/>
    </row>
    <row r="371" spans="1:8" s="32" customFormat="1" ht="24" customHeight="1" x14ac:dyDescent="0.25">
      <c r="A371" s="29"/>
      <c r="B371" s="29"/>
      <c r="C371" s="29"/>
      <c r="D371" s="29"/>
      <c r="E371" s="29"/>
      <c r="F371" s="29"/>
      <c r="G371" s="68"/>
    </row>
    <row r="372" spans="1:8" s="32" customFormat="1" ht="24" customHeight="1" x14ac:dyDescent="0.25">
      <c r="A372" s="29"/>
      <c r="B372" s="29"/>
      <c r="C372" s="29"/>
      <c r="D372" s="29"/>
      <c r="E372" s="29"/>
      <c r="F372" s="29"/>
      <c r="G372" s="68"/>
    </row>
    <row r="373" spans="1:8" s="32" customFormat="1" ht="24" customHeight="1" x14ac:dyDescent="0.25">
      <c r="A373" s="29"/>
      <c r="B373" s="29"/>
      <c r="C373" s="29"/>
      <c r="D373" s="29"/>
      <c r="E373" s="29"/>
      <c r="F373" s="29"/>
      <c r="G373" s="68"/>
    </row>
    <row r="374" spans="1:8" ht="24" customHeight="1" x14ac:dyDescent="0.25"/>
    <row r="375" spans="1:8" s="26" customFormat="1" ht="24" customHeight="1" x14ac:dyDescent="0.25">
      <c r="A375" s="29"/>
      <c r="B375" s="29"/>
      <c r="C375" s="29"/>
      <c r="D375" s="29"/>
      <c r="E375" s="29"/>
      <c r="F375" s="29"/>
      <c r="G375" s="68"/>
    </row>
    <row r="376" spans="1:8" ht="24" customHeight="1" x14ac:dyDescent="0.25"/>
    <row r="377" spans="1:8" ht="24" customHeight="1" x14ac:dyDescent="0.25">
      <c r="H377" s="26"/>
    </row>
    <row r="378" spans="1:8" ht="24" customHeight="1" x14ac:dyDescent="0.25"/>
    <row r="379" spans="1:8" ht="24" customHeight="1" x14ac:dyDescent="0.25"/>
    <row r="380" spans="1:8" s="27" customFormat="1" ht="24" customHeight="1" x14ac:dyDescent="0.25">
      <c r="A380" s="29"/>
      <c r="B380" s="29"/>
      <c r="C380" s="29"/>
      <c r="D380" s="29"/>
      <c r="E380" s="29"/>
      <c r="F380" s="29"/>
      <c r="G380" s="68"/>
    </row>
    <row r="381" spans="1:8" s="27" customFormat="1" ht="24" customHeight="1" x14ac:dyDescent="0.25">
      <c r="A381" s="29"/>
      <c r="B381" s="29"/>
      <c r="C381" s="29"/>
      <c r="D381" s="29"/>
      <c r="E381" s="29"/>
      <c r="F381" s="29"/>
      <c r="G381" s="68"/>
    </row>
    <row r="382" spans="1:8" s="26" customFormat="1" ht="24" customHeight="1" x14ac:dyDescent="0.25">
      <c r="A382" s="29"/>
      <c r="B382" s="29"/>
      <c r="C382" s="29"/>
      <c r="D382" s="29"/>
      <c r="E382" s="29"/>
      <c r="F382" s="29"/>
      <c r="G382" s="68"/>
    </row>
    <row r="383" spans="1:8" ht="24" customHeight="1" x14ac:dyDescent="0.25"/>
    <row r="384" spans="1:8" s="26" customFormat="1" ht="24" customHeight="1" x14ac:dyDescent="0.25">
      <c r="A384" s="29"/>
      <c r="B384" s="29"/>
      <c r="C384" s="29"/>
      <c r="D384" s="29"/>
      <c r="E384" s="29"/>
      <c r="F384" s="29"/>
      <c r="G384" s="68"/>
    </row>
    <row r="385" spans="1:10" ht="24" customHeight="1" x14ac:dyDescent="0.25">
      <c r="H385" s="26"/>
    </row>
    <row r="386" spans="1:10" s="26" customFormat="1" ht="24" customHeight="1" x14ac:dyDescent="0.25">
      <c r="A386" s="29"/>
      <c r="B386" s="29"/>
      <c r="C386" s="29"/>
      <c r="D386" s="29"/>
      <c r="E386" s="29"/>
      <c r="F386" s="29"/>
      <c r="G386" s="68"/>
    </row>
    <row r="387" spans="1:10" ht="24" customHeight="1" x14ac:dyDescent="0.25"/>
    <row r="388" spans="1:10" ht="24" customHeight="1" x14ac:dyDescent="0.25"/>
    <row r="389" spans="1:10" s="27" customFormat="1" ht="24" customHeight="1" x14ac:dyDescent="0.25">
      <c r="A389" s="29"/>
      <c r="B389" s="29"/>
      <c r="C389" s="29"/>
      <c r="D389" s="29"/>
      <c r="E389" s="29"/>
      <c r="F389" s="29"/>
      <c r="G389" s="68"/>
    </row>
    <row r="390" spans="1:10" s="27" customFormat="1" ht="24" customHeight="1" x14ac:dyDescent="0.25">
      <c r="A390" s="29"/>
      <c r="B390" s="29"/>
      <c r="C390" s="29"/>
      <c r="D390" s="29"/>
      <c r="E390" s="29"/>
      <c r="F390" s="29"/>
      <c r="G390" s="68"/>
    </row>
    <row r="391" spans="1:10" ht="24" customHeight="1" x14ac:dyDescent="0.25"/>
    <row r="392" spans="1:10" s="27" customFormat="1" ht="24" customHeight="1" x14ac:dyDescent="0.25">
      <c r="A392" s="29"/>
      <c r="B392" s="29"/>
      <c r="C392" s="29"/>
      <c r="D392" s="29"/>
      <c r="E392" s="29"/>
      <c r="F392" s="29"/>
      <c r="G392" s="68"/>
    </row>
    <row r="393" spans="1:10" ht="24" customHeight="1" x14ac:dyDescent="0.25"/>
    <row r="394" spans="1:10" ht="24" customHeight="1" x14ac:dyDescent="0.25"/>
    <row r="395" spans="1:10" ht="24" customHeight="1" x14ac:dyDescent="0.25"/>
    <row r="396" spans="1:10" ht="24" customHeight="1" x14ac:dyDescent="0.25"/>
    <row r="397" spans="1:10" ht="24" customHeight="1" x14ac:dyDescent="0.25">
      <c r="J397" s="29" t="s">
        <v>583</v>
      </c>
    </row>
    <row r="398" spans="1:10" s="26" customFormat="1" ht="24" customHeight="1" x14ac:dyDescent="0.25">
      <c r="A398" s="29"/>
      <c r="B398" s="29"/>
      <c r="C398" s="29"/>
      <c r="D398" s="29"/>
      <c r="E398" s="29"/>
      <c r="F398" s="29"/>
      <c r="G398" s="68"/>
    </row>
    <row r="399" spans="1:10" ht="24" customHeight="1" x14ac:dyDescent="0.25"/>
    <row r="400" spans="1:10" ht="24" customHeight="1" x14ac:dyDescent="0.25"/>
    <row r="401" spans="1:7" ht="24" customHeight="1" x14ac:dyDescent="0.25"/>
    <row r="402" spans="1:7" ht="24" customHeight="1" x14ac:dyDescent="0.25"/>
    <row r="403" spans="1:7" ht="24" customHeight="1" x14ac:dyDescent="0.25"/>
    <row r="404" spans="1:7" ht="20.100000000000001" customHeight="1" x14ac:dyDescent="0.25"/>
    <row r="405" spans="1:7" s="32" customFormat="1" ht="24" customHeight="1" x14ac:dyDescent="0.25">
      <c r="A405" s="29"/>
      <c r="B405" s="29"/>
      <c r="C405" s="29"/>
      <c r="D405" s="29"/>
      <c r="E405" s="29"/>
      <c r="F405" s="29"/>
      <c r="G405" s="68"/>
    </row>
    <row r="406" spans="1:7" s="34" customFormat="1" ht="24" customHeight="1" x14ac:dyDescent="0.25">
      <c r="A406" s="29"/>
      <c r="B406" s="29"/>
      <c r="C406" s="29"/>
      <c r="D406" s="29"/>
      <c r="E406" s="29"/>
      <c r="F406" s="29"/>
      <c r="G406" s="68"/>
    </row>
    <row r="407" spans="1:7" s="32" customFormat="1" ht="24" customHeight="1" x14ac:dyDescent="0.25">
      <c r="A407" s="29"/>
      <c r="B407" s="29"/>
      <c r="C407" s="29"/>
      <c r="D407" s="29"/>
      <c r="E407" s="29"/>
      <c r="F407" s="29"/>
      <c r="G407" s="68"/>
    </row>
    <row r="408" spans="1:7" s="26" customFormat="1" ht="24" customHeight="1" x14ac:dyDescent="0.25">
      <c r="A408" s="29"/>
      <c r="B408" s="29"/>
      <c r="C408" s="29"/>
      <c r="D408" s="29"/>
      <c r="E408" s="29"/>
      <c r="F408" s="29"/>
      <c r="G408" s="68"/>
    </row>
    <row r="409" spans="1:7" s="32" customFormat="1" ht="24" customHeight="1" x14ac:dyDescent="0.25">
      <c r="A409" s="29"/>
      <c r="B409" s="29"/>
      <c r="C409" s="29"/>
      <c r="D409" s="29"/>
      <c r="E409" s="29"/>
      <c r="F409" s="29"/>
      <c r="G409" s="68"/>
    </row>
    <row r="410" spans="1:7" s="32" customFormat="1" ht="24" customHeight="1" x14ac:dyDescent="0.25">
      <c r="A410" s="29"/>
      <c r="B410" s="29"/>
      <c r="C410" s="29"/>
      <c r="D410" s="29"/>
      <c r="E410" s="29"/>
      <c r="F410" s="29"/>
      <c r="G410" s="68"/>
    </row>
    <row r="411" spans="1:7" s="32" customFormat="1" ht="24" customHeight="1" x14ac:dyDescent="0.25">
      <c r="A411" s="29"/>
      <c r="B411" s="29"/>
      <c r="C411" s="29"/>
      <c r="D411" s="29"/>
      <c r="E411" s="29"/>
      <c r="F411" s="29"/>
      <c r="G411" s="68"/>
    </row>
    <row r="412" spans="1:7" s="26" customFormat="1" ht="24" customHeight="1" x14ac:dyDescent="0.25">
      <c r="A412" s="29"/>
      <c r="B412" s="29"/>
      <c r="C412" s="29"/>
      <c r="D412" s="29"/>
      <c r="E412" s="29"/>
      <c r="F412" s="29"/>
      <c r="G412" s="68"/>
    </row>
    <row r="413" spans="1:7" s="32" customFormat="1" ht="24" customHeight="1" x14ac:dyDescent="0.25">
      <c r="A413" s="29"/>
      <c r="B413" s="29"/>
      <c r="C413" s="29"/>
      <c r="D413" s="29"/>
      <c r="E413" s="29"/>
      <c r="F413" s="29"/>
      <c r="G413" s="68"/>
    </row>
    <row r="414" spans="1:7" s="32" customFormat="1" ht="24" customHeight="1" x14ac:dyDescent="0.25">
      <c r="A414" s="29"/>
      <c r="B414" s="29"/>
      <c r="C414" s="29"/>
      <c r="D414" s="29"/>
      <c r="E414" s="29"/>
      <c r="F414" s="29"/>
      <c r="G414" s="68"/>
    </row>
    <row r="415" spans="1:7" s="32" customFormat="1" ht="24" customHeight="1" x14ac:dyDescent="0.25">
      <c r="A415" s="29"/>
      <c r="B415" s="29"/>
      <c r="C415" s="29"/>
      <c r="D415" s="29"/>
      <c r="E415" s="29"/>
      <c r="F415" s="29"/>
      <c r="G415" s="68"/>
    </row>
    <row r="416" spans="1:7" ht="24" customHeight="1" x14ac:dyDescent="0.25"/>
    <row r="417" spans="1:8" s="26" customFormat="1" ht="24" customHeight="1" x14ac:dyDescent="0.25">
      <c r="A417" s="29"/>
      <c r="B417" s="29"/>
      <c r="C417" s="29"/>
      <c r="D417" s="29"/>
      <c r="E417" s="29"/>
      <c r="F417" s="29"/>
      <c r="G417" s="68"/>
    </row>
    <row r="418" spans="1:8" ht="24" customHeight="1" x14ac:dyDescent="0.25"/>
    <row r="419" spans="1:8" ht="24" customHeight="1" x14ac:dyDescent="0.25">
      <c r="H419" s="26"/>
    </row>
    <row r="420" spans="1:8" ht="24" customHeight="1" x14ac:dyDescent="0.25"/>
    <row r="421" spans="1:8" ht="24" customHeight="1" x14ac:dyDescent="0.25"/>
    <row r="422" spans="1:8" s="27" customFormat="1" ht="24" customHeight="1" x14ac:dyDescent="0.25">
      <c r="A422" s="29"/>
      <c r="B422" s="29"/>
      <c r="C422" s="29"/>
      <c r="D422" s="29"/>
      <c r="E422" s="29"/>
      <c r="F422" s="29"/>
      <c r="G422" s="68"/>
    </row>
    <row r="423" spans="1:8" s="27" customFormat="1" ht="24" customHeight="1" x14ac:dyDescent="0.25">
      <c r="A423" s="29"/>
      <c r="B423" s="29"/>
      <c r="C423" s="29"/>
      <c r="D423" s="29"/>
      <c r="E423" s="29"/>
      <c r="F423" s="29"/>
      <c r="G423" s="68"/>
    </row>
    <row r="424" spans="1:8" s="26" customFormat="1" ht="24" customHeight="1" x14ac:dyDescent="0.25">
      <c r="A424" s="29"/>
      <c r="B424" s="29"/>
      <c r="C424" s="29"/>
      <c r="D424" s="29"/>
      <c r="E424" s="29"/>
      <c r="F424" s="29"/>
      <c r="G424" s="68"/>
    </row>
    <row r="425" spans="1:8" ht="24" customHeight="1" x14ac:dyDescent="0.25"/>
    <row r="426" spans="1:8" s="26" customFormat="1" ht="24" customHeight="1" x14ac:dyDescent="0.25">
      <c r="A426" s="29"/>
      <c r="B426" s="29"/>
      <c r="C426" s="29"/>
      <c r="D426" s="29"/>
      <c r="E426" s="29"/>
      <c r="F426" s="29"/>
      <c r="G426" s="68"/>
    </row>
    <row r="427" spans="1:8" ht="24" customHeight="1" x14ac:dyDescent="0.25">
      <c r="H427" s="26"/>
    </row>
    <row r="428" spans="1:8" s="26" customFormat="1" ht="24" customHeight="1" x14ac:dyDescent="0.25">
      <c r="A428" s="29"/>
      <c r="B428" s="29"/>
      <c r="C428" s="29"/>
      <c r="D428" s="29"/>
      <c r="E428" s="29"/>
      <c r="F428" s="29"/>
      <c r="G428" s="68"/>
    </row>
    <row r="429" spans="1:8" ht="24" customHeight="1" x14ac:dyDescent="0.25"/>
    <row r="430" spans="1:8" ht="24" customHeight="1" x14ac:dyDescent="0.25"/>
    <row r="431" spans="1:8" s="27" customFormat="1" ht="24" customHeight="1" x14ac:dyDescent="0.25">
      <c r="A431" s="29"/>
      <c r="B431" s="29"/>
      <c r="C431" s="29"/>
      <c r="D431" s="29"/>
      <c r="E431" s="29"/>
      <c r="F431" s="29"/>
      <c r="G431" s="68"/>
    </row>
    <row r="432" spans="1:8" s="27" customFormat="1" ht="24" customHeight="1" x14ac:dyDescent="0.25">
      <c r="A432" s="29"/>
      <c r="B432" s="29"/>
      <c r="C432" s="29"/>
      <c r="D432" s="29"/>
      <c r="E432" s="29"/>
      <c r="F432" s="29"/>
      <c r="G432" s="68"/>
    </row>
    <row r="433" spans="1:7" ht="24" customHeight="1" x14ac:dyDescent="0.25"/>
    <row r="434" spans="1:7" s="27" customFormat="1" ht="24" customHeight="1" x14ac:dyDescent="0.25">
      <c r="A434" s="29"/>
      <c r="B434" s="29"/>
      <c r="C434" s="29"/>
      <c r="D434" s="29"/>
      <c r="E434" s="29"/>
      <c r="F434" s="29"/>
      <c r="G434" s="68"/>
    </row>
    <row r="435" spans="1:7" ht="24" customHeight="1" x14ac:dyDescent="0.25"/>
    <row r="436" spans="1:7" ht="24" customHeight="1" x14ac:dyDescent="0.25"/>
    <row r="437" spans="1:7" ht="24" customHeight="1" x14ac:dyDescent="0.25"/>
    <row r="438" spans="1:7" ht="24" customHeight="1" x14ac:dyDescent="0.25"/>
    <row r="439" spans="1:7" ht="24" customHeight="1" x14ac:dyDescent="0.25"/>
    <row r="440" spans="1:7" s="26" customFormat="1" ht="24" customHeight="1" x14ac:dyDescent="0.25">
      <c r="A440" s="29"/>
      <c r="B440" s="29"/>
      <c r="C440" s="29"/>
      <c r="D440" s="29"/>
      <c r="E440" s="29"/>
      <c r="F440" s="29"/>
      <c r="G440" s="68"/>
    </row>
    <row r="441" spans="1:7" ht="24" customHeight="1" x14ac:dyDescent="0.25"/>
    <row r="442" spans="1:7" ht="24" customHeight="1" x14ac:dyDescent="0.25"/>
    <row r="443" spans="1:7" s="26" customFormat="1" ht="20.100000000000001" customHeight="1" x14ac:dyDescent="0.25">
      <c r="A443" s="29"/>
      <c r="B443" s="29"/>
      <c r="C443" s="29"/>
      <c r="D443" s="29"/>
      <c r="E443" s="29"/>
      <c r="F443" s="29"/>
      <c r="G443" s="68"/>
    </row>
    <row r="444" spans="1:7" ht="33" customHeight="1" x14ac:dyDescent="0.25"/>
    <row r="445" spans="1:7" ht="20.100000000000001" customHeight="1" x14ac:dyDescent="0.25"/>
    <row r="447" spans="1:7" ht="20.100000000000001" customHeight="1" x14ac:dyDescent="0.25"/>
    <row r="448" spans="1:7" ht="20.100000000000001" customHeight="1" x14ac:dyDescent="0.25"/>
    <row r="449" ht="20.100000000000001" customHeight="1" x14ac:dyDescent="0.25"/>
    <row r="450" ht="20.100000000000001" customHeight="1" x14ac:dyDescent="0.25"/>
  </sheetData>
  <mergeCells count="27">
    <mergeCell ref="C305:D305"/>
    <mergeCell ref="A2:C2"/>
    <mergeCell ref="A224:G224"/>
    <mergeCell ref="C225:D225"/>
    <mergeCell ref="A266:G266"/>
    <mergeCell ref="C267:D267"/>
    <mergeCell ref="A304:G304"/>
    <mergeCell ref="C218:D218"/>
    <mergeCell ref="A217:G217"/>
    <mergeCell ref="A7:G7"/>
    <mergeCell ref="A140:G140"/>
    <mergeCell ref="A1:C1"/>
    <mergeCell ref="A5:G5"/>
    <mergeCell ref="A6:G6"/>
    <mergeCell ref="C178:D178"/>
    <mergeCell ref="A70:B70"/>
    <mergeCell ref="A177:G177"/>
    <mergeCell ref="C141:D141"/>
    <mergeCell ref="C71:D71"/>
    <mergeCell ref="C8:D8"/>
    <mergeCell ref="B323:C323"/>
    <mergeCell ref="D322:G322"/>
    <mergeCell ref="D323:G323"/>
    <mergeCell ref="B311:E311"/>
    <mergeCell ref="D319:G319"/>
    <mergeCell ref="B319:C319"/>
    <mergeCell ref="D318:H318"/>
  </mergeCells>
  <phoneticPr fontId="0" type="noConversion"/>
  <pageMargins left="0.35433070866141736" right="0" top="0.31496062992125984" bottom="0.31496062992125984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15" sqref="E15"/>
    </sheetView>
  </sheetViews>
  <sheetFormatPr defaultRowHeight="15.75" x14ac:dyDescent="0.25"/>
  <cols>
    <col min="1" max="1" width="12.125" customWidth="1"/>
    <col min="2" max="2" width="7.875" customWidth="1"/>
    <col min="3" max="3" width="11.375" customWidth="1"/>
    <col min="6" max="6" width="7.5" customWidth="1"/>
    <col min="8" max="8" width="11.875" customWidth="1"/>
  </cols>
  <sheetData>
    <row r="1" spans="1:9" x14ac:dyDescent="0.25">
      <c r="A1" s="136" t="s">
        <v>7</v>
      </c>
      <c r="B1" s="136"/>
      <c r="C1" s="136"/>
      <c r="D1" s="135" t="s">
        <v>6</v>
      </c>
      <c r="E1" s="135"/>
      <c r="F1" s="135"/>
      <c r="G1" s="135"/>
      <c r="H1" s="135"/>
    </row>
    <row r="2" spans="1:9" x14ac:dyDescent="0.25">
      <c r="A2" s="136" t="s">
        <v>388</v>
      </c>
      <c r="B2" s="136"/>
      <c r="C2" s="136"/>
      <c r="D2" s="1" t="s">
        <v>8</v>
      </c>
      <c r="E2" s="1"/>
      <c r="F2" s="1"/>
      <c r="G2" s="1"/>
      <c r="H2" s="1"/>
    </row>
    <row r="3" spans="1:9" ht="29.25" customHeight="1" x14ac:dyDescent="0.25">
      <c r="H3" s="14"/>
    </row>
    <row r="4" spans="1:9" x14ac:dyDescent="0.25">
      <c r="A4" s="15" t="s">
        <v>10</v>
      </c>
      <c r="B4" s="15"/>
      <c r="C4" s="15"/>
      <c r="D4" s="15"/>
      <c r="E4" s="15"/>
      <c r="F4" s="15"/>
      <c r="G4" s="15"/>
      <c r="H4" s="14"/>
    </row>
    <row r="5" spans="1:9" x14ac:dyDescent="0.25">
      <c r="A5" s="137" t="s">
        <v>770</v>
      </c>
      <c r="B5" s="137"/>
      <c r="C5" s="137"/>
      <c r="D5" s="137"/>
      <c r="E5" s="137"/>
      <c r="F5" s="137"/>
      <c r="G5" s="137"/>
    </row>
    <row r="6" spans="1:9" ht="24" customHeight="1" x14ac:dyDescent="0.25">
      <c r="A6" s="13"/>
      <c r="B6" s="13"/>
      <c r="C6" s="13"/>
      <c r="D6" s="13"/>
      <c r="E6" s="13"/>
      <c r="F6" s="13"/>
      <c r="G6" s="13"/>
    </row>
    <row r="7" spans="1:9" ht="20.100000000000001" customHeight="1" x14ac:dyDescent="0.25">
      <c r="A7" s="17" t="s">
        <v>749</v>
      </c>
      <c r="B7" s="17" t="s">
        <v>381</v>
      </c>
      <c r="C7" s="17" t="s">
        <v>16</v>
      </c>
      <c r="D7" s="17" t="s">
        <v>12</v>
      </c>
      <c r="E7" s="17" t="s">
        <v>39</v>
      </c>
      <c r="F7" s="17" t="s">
        <v>382</v>
      </c>
      <c r="G7" s="17" t="s">
        <v>13</v>
      </c>
      <c r="H7" s="17" t="s">
        <v>383</v>
      </c>
    </row>
    <row r="8" spans="1:9" ht="20.100000000000001" customHeight="1" x14ac:dyDescent="0.25">
      <c r="A8" s="20" t="s">
        <v>584</v>
      </c>
      <c r="B8" s="21">
        <v>14</v>
      </c>
      <c r="C8" s="21">
        <v>36</v>
      </c>
      <c r="D8" s="21">
        <v>0</v>
      </c>
      <c r="E8" s="21">
        <v>11</v>
      </c>
      <c r="F8" s="21">
        <v>0</v>
      </c>
      <c r="G8" s="21">
        <v>0</v>
      </c>
      <c r="H8" s="16">
        <f>SUM(B8:G8)</f>
        <v>61</v>
      </c>
    </row>
    <row r="9" spans="1:9" ht="20.100000000000001" customHeight="1" x14ac:dyDescent="0.25">
      <c r="A9" s="20" t="s">
        <v>585</v>
      </c>
      <c r="B9" s="16">
        <v>11</v>
      </c>
      <c r="C9" s="16">
        <v>20</v>
      </c>
      <c r="D9" s="16">
        <v>23</v>
      </c>
      <c r="E9" s="16">
        <v>9</v>
      </c>
      <c r="F9" s="16">
        <v>0</v>
      </c>
      <c r="G9" s="16">
        <v>5</v>
      </c>
      <c r="H9" s="16">
        <f t="shared" ref="H9:H15" si="0">SUM(B9:G9)</f>
        <v>68</v>
      </c>
    </row>
    <row r="10" spans="1:9" ht="20.100000000000001" customHeight="1" x14ac:dyDescent="0.25">
      <c r="A10" s="18" t="s">
        <v>755</v>
      </c>
      <c r="B10" s="16">
        <v>2</v>
      </c>
      <c r="C10" s="16">
        <v>14</v>
      </c>
      <c r="D10" s="16">
        <v>13</v>
      </c>
      <c r="E10" s="16">
        <v>2</v>
      </c>
      <c r="F10" s="16">
        <v>0</v>
      </c>
      <c r="G10" s="16">
        <v>4</v>
      </c>
      <c r="H10" s="16">
        <f t="shared" si="0"/>
        <v>35</v>
      </c>
    </row>
    <row r="11" spans="1:9" ht="20.100000000000001" customHeight="1" x14ac:dyDescent="0.25">
      <c r="A11" s="18" t="s">
        <v>759</v>
      </c>
      <c r="B11" s="16">
        <v>14</v>
      </c>
      <c r="C11" s="16">
        <v>16</v>
      </c>
      <c r="D11" s="16">
        <v>3</v>
      </c>
      <c r="E11" s="16">
        <v>5</v>
      </c>
      <c r="F11" s="16">
        <v>0</v>
      </c>
      <c r="G11" s="16">
        <v>0</v>
      </c>
      <c r="H11" s="16">
        <f>SUM(B11:G11)</f>
        <v>38</v>
      </c>
    </row>
    <row r="12" spans="1:9" ht="20.100000000000001" customHeight="1" x14ac:dyDescent="0.25">
      <c r="A12" s="65" t="s">
        <v>579</v>
      </c>
      <c r="B12" s="66">
        <v>2</v>
      </c>
      <c r="C12" s="66">
        <v>2</v>
      </c>
      <c r="D12" s="66">
        <v>1</v>
      </c>
      <c r="E12" s="66">
        <v>0</v>
      </c>
      <c r="F12" s="66">
        <v>0</v>
      </c>
      <c r="G12" s="66">
        <v>0</v>
      </c>
      <c r="H12" s="16">
        <f t="shared" si="0"/>
        <v>5</v>
      </c>
    </row>
    <row r="13" spans="1:9" ht="20.100000000000001" customHeight="1" x14ac:dyDescent="0.25">
      <c r="A13" s="18" t="s">
        <v>741</v>
      </c>
      <c r="B13" s="16">
        <v>9</v>
      </c>
      <c r="C13" s="16">
        <v>19</v>
      </c>
      <c r="D13" s="16">
        <v>9</v>
      </c>
      <c r="E13" s="16">
        <v>0</v>
      </c>
      <c r="F13" s="16">
        <v>0</v>
      </c>
      <c r="G13" s="16">
        <v>3</v>
      </c>
      <c r="H13" s="16">
        <f t="shared" si="0"/>
        <v>40</v>
      </c>
      <c r="I13" s="22"/>
    </row>
    <row r="14" spans="1:9" ht="20.100000000000001" customHeight="1" x14ac:dyDescent="0.25">
      <c r="A14" s="65" t="s">
        <v>742</v>
      </c>
      <c r="B14" s="66">
        <v>6</v>
      </c>
      <c r="C14" s="66">
        <v>8</v>
      </c>
      <c r="D14" s="66">
        <v>16</v>
      </c>
      <c r="E14" s="66">
        <v>3</v>
      </c>
      <c r="F14" s="66">
        <v>0</v>
      </c>
      <c r="G14" s="66">
        <v>3</v>
      </c>
      <c r="H14" s="16">
        <f t="shared" si="0"/>
        <v>36</v>
      </c>
    </row>
    <row r="15" spans="1:9" ht="20.100000000000001" customHeight="1" x14ac:dyDescent="0.25">
      <c r="A15" s="65" t="s">
        <v>748</v>
      </c>
      <c r="B15" s="66">
        <v>0</v>
      </c>
      <c r="C15" s="66">
        <v>2</v>
      </c>
      <c r="D15" s="66">
        <v>1</v>
      </c>
      <c r="E15" s="66">
        <v>1</v>
      </c>
      <c r="F15" s="66">
        <v>0</v>
      </c>
      <c r="G15" s="66">
        <v>0</v>
      </c>
      <c r="H15" s="16">
        <f t="shared" si="0"/>
        <v>4</v>
      </c>
    </row>
    <row r="16" spans="1:9" ht="20.100000000000001" customHeight="1" x14ac:dyDescent="0.25">
      <c r="A16" s="18" t="s">
        <v>383</v>
      </c>
      <c r="B16" s="17">
        <f>SUM(B8:B15)</f>
        <v>58</v>
      </c>
      <c r="C16" s="17">
        <f>SUM(C8:C15)</f>
        <v>117</v>
      </c>
      <c r="D16" s="17">
        <f>SUM(D8:D15)</f>
        <v>66</v>
      </c>
      <c r="E16" s="17">
        <f>SUM(E8:E15)</f>
        <v>31</v>
      </c>
      <c r="F16" s="17">
        <v>0</v>
      </c>
      <c r="G16" s="17">
        <f>SUM(G8:G15)</f>
        <v>15</v>
      </c>
      <c r="H16" s="17">
        <v>287</v>
      </c>
    </row>
    <row r="17" spans="1:9" ht="20.25" customHeight="1" x14ac:dyDescent="0.25"/>
    <row r="18" spans="1:9" ht="20.25" customHeight="1" x14ac:dyDescent="0.25">
      <c r="B18" s="2"/>
      <c r="D18" s="121" t="s">
        <v>771</v>
      </c>
      <c r="E18" s="121"/>
      <c r="F18" s="121"/>
      <c r="G18" s="121"/>
      <c r="H18" s="121"/>
    </row>
    <row r="19" spans="1:9" ht="20.100000000000001" customHeight="1" x14ac:dyDescent="0.25">
      <c r="A19" s="135" t="s">
        <v>384</v>
      </c>
      <c r="B19" s="135"/>
      <c r="C19" s="135"/>
      <c r="D19" s="19"/>
      <c r="E19" s="19"/>
      <c r="F19" s="19" t="s">
        <v>385</v>
      </c>
      <c r="G19" s="19"/>
      <c r="I19" s="23"/>
    </row>
    <row r="20" spans="1:9" x14ac:dyDescent="0.25">
      <c r="B20" s="6"/>
      <c r="C20" s="6"/>
      <c r="D20" s="6"/>
      <c r="E20" s="6"/>
      <c r="F20" s="6"/>
      <c r="G20" s="6"/>
    </row>
    <row r="21" spans="1:9" x14ac:dyDescent="0.25">
      <c r="B21" s="6"/>
      <c r="C21" s="6"/>
      <c r="D21" s="6"/>
      <c r="E21" s="6"/>
      <c r="F21" s="6"/>
      <c r="G21" s="6"/>
    </row>
    <row r="22" spans="1:9" x14ac:dyDescent="0.25">
      <c r="B22" s="6"/>
      <c r="C22" s="6"/>
      <c r="D22" s="135"/>
      <c r="E22" s="135"/>
      <c r="F22" s="135"/>
      <c r="G22" s="135"/>
    </row>
    <row r="23" spans="1:9" x14ac:dyDescent="0.25">
      <c r="A23" s="135" t="s">
        <v>387</v>
      </c>
      <c r="B23" s="135"/>
      <c r="C23" s="135"/>
      <c r="D23" s="135" t="s">
        <v>386</v>
      </c>
      <c r="E23" s="135"/>
      <c r="F23" s="135"/>
      <c r="G23" s="135"/>
      <c r="H23" s="135"/>
    </row>
    <row r="25" spans="1:9" ht="25.5" customHeight="1" x14ac:dyDescent="0.25"/>
  </sheetData>
  <mergeCells count="9">
    <mergeCell ref="D23:H23"/>
    <mergeCell ref="A19:C19"/>
    <mergeCell ref="A23:C23"/>
    <mergeCell ref="D22:G22"/>
    <mergeCell ref="A1:C1"/>
    <mergeCell ref="A2:C2"/>
    <mergeCell ref="A5:G5"/>
    <mergeCell ref="D1:H1"/>
    <mergeCell ref="D18:H18"/>
  </mergeCells>
  <phoneticPr fontId="0" type="noConversion"/>
  <pageMargins left="1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Tong hop QL LKT</vt:lpstr>
      <vt:lpstr>kết quả tổng hợp</vt:lpstr>
      <vt:lpstr>Sheet1</vt:lpstr>
    </vt:vector>
  </TitlesOfParts>
  <Company>127 CMT8 THAI NGUYEN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CTY CP THE GIOI SO THAI NGUYEN</dc:creator>
  <cp:lastModifiedBy>Windows User</cp:lastModifiedBy>
  <cp:lastPrinted>2020-09-04T03:18:01Z</cp:lastPrinted>
  <dcterms:created xsi:type="dcterms:W3CDTF">2013-05-06T09:52:14Z</dcterms:created>
  <dcterms:modified xsi:type="dcterms:W3CDTF">2020-09-10T02:20:32Z</dcterms:modified>
</cp:coreProperties>
</file>